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1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Unitários'!$B$1:$L$291</definedName>
    <definedName name="_xlnm.Print_Area" localSheetId="6">'Cronograma Físico-Financeiro'!$B$1:$L$36</definedName>
    <definedName name="_xlnm.Print_Area" localSheetId="2">'Memorial de Cálculo de Quantita'!$A$1:$O$235</definedName>
    <definedName name="_xlnm.Print_Area" localSheetId="4">'Orçamento Sintético'!$B$2:$M$77</definedName>
    <definedName name="_xlnm.Print_Area" localSheetId="5">Resumo!$B$2:$K$36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4" l="1"/>
  <c r="F26" i="4" s="1"/>
  <c r="E23" i="4"/>
  <c r="J23" i="4" s="1"/>
  <c r="L18" i="4"/>
  <c r="L19" i="4"/>
  <c r="L20" i="4"/>
  <c r="L21" i="4"/>
  <c r="L22" i="4"/>
  <c r="L24" i="4"/>
  <c r="L17" i="4"/>
  <c r="J17" i="4"/>
  <c r="M18" i="4"/>
  <c r="M19" i="4"/>
  <c r="M20" i="4"/>
  <c r="M21" i="4"/>
  <c r="M22" i="4"/>
  <c r="M24" i="4"/>
  <c r="M17" i="4"/>
  <c r="I17" i="4"/>
  <c r="K17" i="4" s="1"/>
  <c r="J22" i="4"/>
  <c r="H22" i="4"/>
  <c r="J24" i="4"/>
  <c r="K18" i="4"/>
  <c r="K19" i="4"/>
  <c r="K20" i="4"/>
  <c r="K21" i="4"/>
  <c r="K22" i="4"/>
  <c r="K23" i="4"/>
  <c r="K24" i="4"/>
  <c r="G26" i="11" l="1"/>
  <c r="G128" i="11"/>
  <c r="G193" i="11"/>
  <c r="G167" i="11"/>
  <c r="G206" i="11"/>
  <c r="J211" i="11"/>
  <c r="J210" i="11"/>
  <c r="J209" i="11"/>
  <c r="J208" i="11"/>
  <c r="C45" i="1" l="1"/>
  <c r="D45" i="1"/>
  <c r="E45" i="1"/>
  <c r="I45" i="1"/>
  <c r="J45" i="1"/>
  <c r="F45" i="1" s="1"/>
  <c r="G45" i="1" s="1"/>
  <c r="G115" i="11"/>
  <c r="H45" i="1" l="1"/>
  <c r="L45" i="1"/>
  <c r="C24" i="4" l="1"/>
  <c r="C21" i="4"/>
  <c r="C22" i="4"/>
  <c r="C23" i="4"/>
  <c r="C24" i="3"/>
  <c r="C23" i="3"/>
  <c r="M178" i="11"/>
  <c r="O178" i="11" s="1"/>
  <c r="M181" i="11"/>
  <c r="O181" i="11" s="1"/>
  <c r="J153" i="11"/>
  <c r="J152" i="11"/>
  <c r="M150" i="11"/>
  <c r="O150" i="11" s="1"/>
  <c r="C61" i="1"/>
  <c r="J61" i="1"/>
  <c r="F61" i="1" s="1"/>
  <c r="I61" i="1"/>
  <c r="D61" i="1"/>
  <c r="C57" i="1"/>
  <c r="D57" i="1"/>
  <c r="I57" i="1"/>
  <c r="J57" i="1"/>
  <c r="F57" i="1" s="1"/>
  <c r="C58" i="1"/>
  <c r="D58" i="1"/>
  <c r="I58" i="1"/>
  <c r="J58" i="1"/>
  <c r="F58" i="1" s="1"/>
  <c r="C56" i="1"/>
  <c r="D56" i="1"/>
  <c r="I56" i="1"/>
  <c r="J56" i="1"/>
  <c r="F56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J52" i="1"/>
  <c r="F52" i="1" s="1"/>
  <c r="I52" i="1"/>
  <c r="D52" i="1"/>
  <c r="C52" i="1"/>
  <c r="J51" i="1"/>
  <c r="F51" i="1" s="1"/>
  <c r="I51" i="1"/>
  <c r="D51" i="1"/>
  <c r="C51" i="1"/>
  <c r="C50" i="1"/>
  <c r="D22" i="4" s="1"/>
  <c r="J48" i="1"/>
  <c r="F48" i="1" s="1"/>
  <c r="I48" i="1"/>
  <c r="D48" i="1"/>
  <c r="C48" i="1"/>
  <c r="C47" i="1"/>
  <c r="C29" i="1"/>
  <c r="D29" i="1"/>
  <c r="I29" i="1"/>
  <c r="J29" i="1"/>
  <c r="F29" i="1" s="1"/>
  <c r="C30" i="1"/>
  <c r="D30" i="1"/>
  <c r="I30" i="1"/>
  <c r="J30" i="1"/>
  <c r="F30" i="1" s="1"/>
  <c r="C31" i="1"/>
  <c r="D31" i="1"/>
  <c r="I31" i="1"/>
  <c r="J31" i="1"/>
  <c r="F31" i="1" s="1"/>
  <c r="C32" i="1"/>
  <c r="D32" i="1"/>
  <c r="I32" i="1"/>
  <c r="J32" i="1"/>
  <c r="F32" i="1" s="1"/>
  <c r="C33" i="1"/>
  <c r="D33" i="1"/>
  <c r="I33" i="1"/>
  <c r="J33" i="1"/>
  <c r="F33" i="1" s="1"/>
  <c r="C34" i="1"/>
  <c r="D34" i="1"/>
  <c r="I34" i="1"/>
  <c r="J34" i="1"/>
  <c r="F34" i="1" s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C38" i="1"/>
  <c r="D38" i="1"/>
  <c r="I38" i="1"/>
  <c r="J38" i="1"/>
  <c r="F38" i="1" s="1"/>
  <c r="C39" i="1"/>
  <c r="D39" i="1"/>
  <c r="I39" i="1"/>
  <c r="J39" i="1"/>
  <c r="F39" i="1" s="1"/>
  <c r="C40" i="1"/>
  <c r="D40" i="1"/>
  <c r="I40" i="1"/>
  <c r="J40" i="1"/>
  <c r="F40" i="1" s="1"/>
  <c r="C41" i="1"/>
  <c r="D41" i="1"/>
  <c r="I41" i="1"/>
  <c r="J41" i="1"/>
  <c r="F41" i="1" s="1"/>
  <c r="C42" i="1"/>
  <c r="D42" i="1"/>
  <c r="I42" i="1"/>
  <c r="J42" i="1"/>
  <c r="F42" i="1" s="1"/>
  <c r="C43" i="1"/>
  <c r="D43" i="1"/>
  <c r="I43" i="1"/>
  <c r="J43" i="1"/>
  <c r="F43" i="1" s="1"/>
  <c r="C44" i="1"/>
  <c r="D44" i="1"/>
  <c r="I44" i="1"/>
  <c r="J44" i="1"/>
  <c r="F44" i="1" s="1"/>
  <c r="C28" i="1"/>
  <c r="J28" i="1"/>
  <c r="F28" i="1" s="1"/>
  <c r="I28" i="1"/>
  <c r="D28" i="1"/>
  <c r="I22" i="11"/>
  <c r="G20" i="11" s="1"/>
  <c r="D21" i="4" l="1"/>
  <c r="G215" i="11"/>
  <c r="E61" i="1" s="1"/>
  <c r="L61" i="1" s="1"/>
  <c r="L60" i="1" s="1"/>
  <c r="M145" i="11" l="1"/>
  <c r="O145" i="11" s="1"/>
  <c r="J29" i="11" l="1"/>
  <c r="J28" i="11"/>
  <c r="K188" i="11"/>
  <c r="M180" i="11"/>
  <c r="O180" i="11" s="1"/>
  <c r="M152" i="11"/>
  <c r="O152" i="11" s="1"/>
  <c r="M149" i="11"/>
  <c r="O149" i="11" s="1"/>
  <c r="M147" i="11"/>
  <c r="O147" i="11" s="1"/>
  <c r="C60" i="1"/>
  <c r="D23" i="3" l="1"/>
  <c r="D23" i="4"/>
  <c r="J64" i="1"/>
  <c r="F64" i="1" s="1"/>
  <c r="I64" i="1"/>
  <c r="D64" i="1"/>
  <c r="C64" i="1"/>
  <c r="C63" i="1"/>
  <c r="D24" i="4" s="1"/>
  <c r="M173" i="11" l="1"/>
  <c r="O173" i="11" s="1"/>
  <c r="M171" i="11"/>
  <c r="O171" i="11" s="1"/>
  <c r="M153" i="11"/>
  <c r="O153" i="11" s="1"/>
  <c r="M151" i="11"/>
  <c r="O151" i="11" s="1"/>
  <c r="M148" i="11"/>
  <c r="O148" i="11" s="1"/>
  <c r="M142" i="11"/>
  <c r="O142" i="11" s="1"/>
  <c r="M143" i="11"/>
  <c r="O143" i="11" s="1"/>
  <c r="J19" i="1"/>
  <c r="F19" i="1" s="1"/>
  <c r="I19" i="1"/>
  <c r="E19" i="1"/>
  <c r="S13" i="9"/>
  <c r="S12" i="9"/>
  <c r="C19" i="1"/>
  <c r="D19" i="1"/>
  <c r="C21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32" i="11"/>
  <c r="E28" i="1" s="1"/>
  <c r="L28" i="1" s="1"/>
  <c r="K8" i="9" l="1"/>
  <c r="C9" i="11"/>
  <c r="B9" i="11"/>
  <c r="B7" i="11"/>
  <c r="C7" i="11"/>
  <c r="C8" i="9"/>
  <c r="C9" i="9"/>
  <c r="B7" i="9"/>
  <c r="C7" i="9"/>
  <c r="G122" i="11"/>
  <c r="E48" i="1" s="1"/>
  <c r="L48" i="1" s="1"/>
  <c r="L47" i="1" s="1"/>
  <c r="G111" i="11"/>
  <c r="E44" i="1" s="1"/>
  <c r="L44" i="1" s="1"/>
  <c r="G107" i="11"/>
  <c r="E43" i="1" s="1"/>
  <c r="L43" i="1" s="1"/>
  <c r="G102" i="11"/>
  <c r="E42" i="1" s="1"/>
  <c r="L42" i="1" s="1"/>
  <c r="G97" i="11"/>
  <c r="E41" i="1" s="1"/>
  <c r="L41" i="1" s="1"/>
  <c r="G92" i="11"/>
  <c r="E40" i="1" s="1"/>
  <c r="L40" i="1" s="1"/>
  <c r="G87" i="11"/>
  <c r="E39" i="1" s="1"/>
  <c r="L39" i="1" s="1"/>
  <c r="G82" i="11"/>
  <c r="E38" i="1" s="1"/>
  <c r="L38" i="1" s="1"/>
  <c r="G77" i="11"/>
  <c r="E37" i="1" s="1"/>
  <c r="L37" i="1" s="1"/>
  <c r="G72" i="11"/>
  <c r="E36" i="1" s="1"/>
  <c r="L36" i="1" s="1"/>
  <c r="G67" i="11"/>
  <c r="E35" i="1" s="1"/>
  <c r="L35" i="1" s="1"/>
  <c r="G62" i="11"/>
  <c r="E34" i="1" s="1"/>
  <c r="L34" i="1" s="1"/>
  <c r="G57" i="11"/>
  <c r="E33" i="1" s="1"/>
  <c r="L33" i="1" s="1"/>
  <c r="C27" i="1" l="1"/>
  <c r="J22" i="1"/>
  <c r="F22" i="1" s="1"/>
  <c r="C25" i="1"/>
  <c r="I22" i="1"/>
  <c r="C24" i="1"/>
  <c r="J25" i="1"/>
  <c r="F25" i="1" s="1"/>
  <c r="I25" i="1"/>
  <c r="E25" i="1"/>
  <c r="D25" i="1"/>
  <c r="D22" i="1"/>
  <c r="C22" i="1"/>
  <c r="E22" i="1"/>
  <c r="L19" i="1"/>
  <c r="L18" i="1" s="1"/>
  <c r="G52" i="11"/>
  <c r="E32" i="1" s="1"/>
  <c r="L32" i="1" s="1"/>
  <c r="G47" i="11"/>
  <c r="E31" i="1" s="1"/>
  <c r="L31" i="1" s="1"/>
  <c r="G42" i="11"/>
  <c r="E30" i="1" s="1"/>
  <c r="L30" i="1" s="1"/>
  <c r="G37" i="11"/>
  <c r="E29" i="1" s="1"/>
  <c r="L29" i="1" s="1"/>
  <c r="L27" i="1" l="1"/>
  <c r="D19" i="3"/>
  <c r="L25" i="1"/>
  <c r="L24" i="1" s="1"/>
  <c r="L22" i="1"/>
  <c r="L21" i="1" s="1"/>
  <c r="I229" i="11"/>
  <c r="I228" i="11"/>
  <c r="I227" i="11"/>
  <c r="I226" i="11"/>
  <c r="I225" i="11"/>
  <c r="I224" i="11"/>
  <c r="I223" i="11"/>
  <c r="G221" i="11" s="1"/>
  <c r="I200" i="11"/>
  <c r="I199" i="11"/>
  <c r="I198" i="11"/>
  <c r="I197" i="11"/>
  <c r="I196" i="11"/>
  <c r="I195" i="11"/>
  <c r="M175" i="11"/>
  <c r="O175" i="11" s="1"/>
  <c r="K185" i="11"/>
  <c r="K186" i="11"/>
  <c r="K187" i="11"/>
  <c r="M179" i="11"/>
  <c r="O179" i="11" s="1"/>
  <c r="M177" i="11"/>
  <c r="O177" i="11" s="1"/>
  <c r="M176" i="11"/>
  <c r="O176" i="11" s="1"/>
  <c r="M174" i="11"/>
  <c r="O174" i="11" s="1"/>
  <c r="K184" i="11"/>
  <c r="M172" i="11"/>
  <c r="O172" i="11" s="1"/>
  <c r="M170" i="11"/>
  <c r="O170" i="11" s="1"/>
  <c r="M144" i="11"/>
  <c r="O144" i="11" s="1"/>
  <c r="M141" i="11"/>
  <c r="O141" i="11" s="1"/>
  <c r="M140" i="11"/>
  <c r="O140" i="11" s="1"/>
  <c r="M139" i="11"/>
  <c r="O139" i="11" s="1"/>
  <c r="M137" i="11"/>
  <c r="O137" i="11" s="1"/>
  <c r="M136" i="11"/>
  <c r="O136" i="11" s="1"/>
  <c r="M135" i="11"/>
  <c r="O135" i="11" s="1"/>
  <c r="M134" i="11"/>
  <c r="O134" i="11" s="1"/>
  <c r="M132" i="11"/>
  <c r="O132" i="11" s="1"/>
  <c r="M133" i="11"/>
  <c r="O133" i="11" s="1"/>
  <c r="M131" i="11"/>
  <c r="O131" i="11" s="1"/>
  <c r="M138" i="11"/>
  <c r="O138" i="11" s="1"/>
  <c r="K156" i="11"/>
  <c r="E54" i="1" l="1"/>
  <c r="L54" i="1" s="1"/>
  <c r="E58" i="1"/>
  <c r="L58" i="1" s="1"/>
  <c r="E56" i="1"/>
  <c r="L56" i="1" s="1"/>
  <c r="M146" i="11"/>
  <c r="O146" i="11" s="1"/>
  <c r="E51" i="1" l="1"/>
  <c r="L51" i="1" s="1"/>
  <c r="E64" i="1"/>
  <c r="L64" i="1" s="1"/>
  <c r="L63" i="1" s="1"/>
  <c r="F204" i="11"/>
  <c r="G203" i="11" s="1"/>
  <c r="E57" i="1" s="1"/>
  <c r="L57" i="1" s="1"/>
  <c r="F191" i="11"/>
  <c r="G190" i="11" s="1"/>
  <c r="E55" i="1" s="1"/>
  <c r="L55" i="1" s="1"/>
  <c r="F160" i="11" l="1"/>
  <c r="G159" i="11" s="1"/>
  <c r="E52" i="1" s="1"/>
  <c r="L52" i="1" s="1"/>
  <c r="F164" i="11"/>
  <c r="G163" i="11" s="1"/>
  <c r="E53" i="1" s="1"/>
  <c r="L53" i="1" s="1"/>
  <c r="C19" i="4"/>
  <c r="D19" i="4" s="1"/>
  <c r="C20" i="3"/>
  <c r="D20" i="3" s="1"/>
  <c r="C17" i="3"/>
  <c r="D17" i="3" s="1"/>
  <c r="L50" i="1" l="1"/>
  <c r="L67" i="1" s="1"/>
  <c r="C21" i="3"/>
  <c r="C20" i="4"/>
  <c r="D20" i="4" s="1"/>
  <c r="C18" i="4"/>
  <c r="D18" i="4" s="1"/>
  <c r="C17" i="4"/>
  <c r="D17" i="4" s="1"/>
  <c r="L10" i="9"/>
  <c r="C22" i="3" l="1"/>
  <c r="D21" i="3"/>
  <c r="F26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D24" i="3" l="1"/>
  <c r="K12" i="11"/>
  <c r="K8" i="11"/>
  <c r="C8" i="11"/>
  <c r="J8" i="4" l="1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61" i="1" s="1"/>
  <c r="H61" i="1" s="1"/>
  <c r="H60" i="1" s="1"/>
  <c r="AD46" i="7"/>
  <c r="F31" i="7" s="1"/>
  <c r="G10" i="2"/>
  <c r="G11" i="2"/>
  <c r="F23" i="3" l="1"/>
  <c r="G56" i="1"/>
  <c r="H56" i="1" s="1"/>
  <c r="G57" i="1"/>
  <c r="H57" i="1" s="1"/>
  <c r="G58" i="1"/>
  <c r="H58" i="1" s="1"/>
  <c r="G40" i="1"/>
  <c r="H40" i="1" s="1"/>
  <c r="G28" i="1"/>
  <c r="H28" i="1" s="1"/>
  <c r="G51" i="1"/>
  <c r="H51" i="1" s="1"/>
  <c r="G35" i="1"/>
  <c r="H35" i="1" s="1"/>
  <c r="G43" i="1"/>
  <c r="H43" i="1" s="1"/>
  <c r="G32" i="1"/>
  <c r="H32" i="1" s="1"/>
  <c r="G37" i="1"/>
  <c r="H37" i="1" s="1"/>
  <c r="G42" i="1"/>
  <c r="H42" i="1" s="1"/>
  <c r="G36" i="1"/>
  <c r="H36" i="1" s="1"/>
  <c r="G53" i="1"/>
  <c r="H53" i="1" s="1"/>
  <c r="G39" i="1"/>
  <c r="H39" i="1" s="1"/>
  <c r="G33" i="1"/>
  <c r="H33" i="1" s="1"/>
  <c r="G54" i="1"/>
  <c r="H54" i="1" s="1"/>
  <c r="G55" i="1"/>
  <c r="H55" i="1" s="1"/>
  <c r="G34" i="1"/>
  <c r="H34" i="1" s="1"/>
  <c r="G31" i="1"/>
  <c r="H31" i="1" s="1"/>
  <c r="G48" i="1"/>
  <c r="H48" i="1" s="1"/>
  <c r="H47" i="1" s="1"/>
  <c r="E21" i="4" s="1"/>
  <c r="G30" i="1"/>
  <c r="H30" i="1" s="1"/>
  <c r="G41" i="1"/>
  <c r="H41" i="1" s="1"/>
  <c r="G52" i="1"/>
  <c r="H52" i="1" s="1"/>
  <c r="G44" i="1"/>
  <c r="H44" i="1" s="1"/>
  <c r="G29" i="1"/>
  <c r="H29" i="1" s="1"/>
  <c r="G38" i="1"/>
  <c r="H38" i="1" s="1"/>
  <c r="G64" i="1"/>
  <c r="H64" i="1" s="1"/>
  <c r="H63" i="1" s="1"/>
  <c r="E24" i="4" s="1"/>
  <c r="G25" i="1"/>
  <c r="H25" i="1" s="1"/>
  <c r="H24" i="1" s="1"/>
  <c r="E19" i="4" s="1"/>
  <c r="G19" i="1"/>
  <c r="H19" i="1" s="1"/>
  <c r="H18" i="1" s="1"/>
  <c r="E17" i="4" s="1"/>
  <c r="G22" i="1"/>
  <c r="H22" i="1" s="1"/>
  <c r="H21" i="1" s="1"/>
  <c r="E18" i="4" s="1"/>
  <c r="B31" i="7"/>
  <c r="M6" i="1"/>
  <c r="K11" i="4"/>
  <c r="K11" i="3"/>
  <c r="H27" i="1" l="1"/>
  <c r="E20" i="4" s="1"/>
  <c r="H24" i="4"/>
  <c r="H50" i="1"/>
  <c r="F24" i="3"/>
  <c r="F21" i="3"/>
  <c r="E28" i="3"/>
  <c r="E27" i="3"/>
  <c r="F18" i="3"/>
  <c r="H18" i="4" s="1"/>
  <c r="F22" i="3" l="1"/>
  <c r="E22" i="4"/>
  <c r="H67" i="1"/>
  <c r="F19" i="3"/>
  <c r="F20" i="3"/>
  <c r="H23" i="4"/>
  <c r="F17" i="3"/>
  <c r="J18" i="4"/>
  <c r="J21" i="4"/>
  <c r="H21" i="4"/>
  <c r="E68" i="1"/>
  <c r="L23" i="4" l="1"/>
  <c r="L26" i="4" s="1"/>
  <c r="M23" i="4"/>
  <c r="E26" i="4"/>
  <c r="K61" i="1"/>
  <c r="K45" i="1"/>
  <c r="F28" i="3"/>
  <c r="G23" i="3" s="1"/>
  <c r="K56" i="1"/>
  <c r="K58" i="1"/>
  <c r="K57" i="1"/>
  <c r="K54" i="1"/>
  <c r="K53" i="1"/>
  <c r="K55" i="1"/>
  <c r="K52" i="1"/>
  <c r="K51" i="1"/>
  <c r="K48" i="1"/>
  <c r="K40" i="1"/>
  <c r="K43" i="1"/>
  <c r="K31" i="1"/>
  <c r="K35" i="1"/>
  <c r="K39" i="1"/>
  <c r="K32" i="1"/>
  <c r="K36" i="1"/>
  <c r="K38" i="1"/>
  <c r="K30" i="1"/>
  <c r="K33" i="1"/>
  <c r="K42" i="1"/>
  <c r="K44" i="1"/>
  <c r="K37" i="1"/>
  <c r="K29" i="1"/>
  <c r="K41" i="1"/>
  <c r="K34" i="1"/>
  <c r="K28" i="1"/>
  <c r="H19" i="4"/>
  <c r="J19" i="4"/>
  <c r="K64" i="1"/>
  <c r="K25" i="1"/>
  <c r="J20" i="4"/>
  <c r="H20" i="4"/>
  <c r="K22" i="1"/>
  <c r="K19" i="1"/>
  <c r="C29" i="3"/>
  <c r="J26" i="4" l="1"/>
  <c r="C10" i="4"/>
  <c r="G22" i="3"/>
  <c r="F22" i="4" s="1"/>
  <c r="G24" i="3"/>
  <c r="F27" i="3"/>
  <c r="C10" i="3"/>
  <c r="G20" i="3"/>
  <c r="F20" i="4" s="1"/>
  <c r="G17" i="3"/>
  <c r="G19" i="3"/>
  <c r="F19" i="4" s="1"/>
  <c r="G18" i="3"/>
  <c r="F18" i="4" s="1"/>
  <c r="G21" i="3"/>
  <c r="F21" i="4" s="1"/>
  <c r="C28" i="4"/>
  <c r="F24" i="4" l="1"/>
  <c r="F17" i="4"/>
  <c r="G28" i="3"/>
  <c r="K10" i="3"/>
  <c r="K10" i="4" s="1"/>
  <c r="L10" i="11"/>
  <c r="C10" i="1" l="1"/>
  <c r="I26" i="4" l="1"/>
  <c r="H17" i="4"/>
  <c r="H26" i="4" l="1"/>
  <c r="H27" i="4"/>
  <c r="G26" i="4"/>
  <c r="J27" i="4" l="1"/>
  <c r="G27" i="4"/>
  <c r="I27" i="4" l="1"/>
</calcChain>
</file>

<file path=xl/sharedStrings.xml><?xml version="1.0" encoding="utf-8"?>
<sst xmlns="http://schemas.openxmlformats.org/spreadsheetml/2006/main" count="1883" uniqueCount="443">
  <si>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</si>
  <si>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</si>
  <si>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</si>
  <si>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</si>
  <si>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</si>
  <si>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</si>
  <si>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</si>
  <si>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</si>
  <si>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</si>
  <si>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</si>
  <si>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</si>
  <si>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</si>
  <si>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</si>
  <si>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</si>
  <si>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</si>
  <si>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</si>
  <si>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</si>
  <si>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</si>
  <si>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</si>
  <si>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</si>
  <si>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</si>
  <si>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</si>
  <si>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</si>
  <si>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</si>
  <si>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</si>
  <si>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</si>
  <si>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</si>
  <si>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</si>
  <si>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</si>
  <si>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</si>
  <si>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</si>
  <si>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</si>
  <si>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</si>
  <si>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</si>
  <si>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</si>
  <si>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</si>
  <si>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</si>
  <si>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</si>
  <si>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</si>
  <si>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</si>
  <si>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</si>
  <si>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</si>
  <si>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</si>
  <si>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</si>
  <si>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</si>
  <si>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</si>
  <si>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</si>
  <si>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</si>
  <si>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</si>
  <si>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</si>
  <si>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</si>
  <si>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</si>
  <si>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</si>
  <si>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</si>
  <si>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</si>
  <si>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</si>
  <si>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</si>
  <si>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</si>
  <si>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</si>
  <si>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</si>
  <si>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</si>
  <si>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</si>
  <si>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</si>
  <si>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</si>
  <si>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</si>
  <si>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</si>
  <si>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</si>
  <si>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</si>
  <si>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</si>
  <si>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</si>
  <si>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</si>
  <si>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</si>
  <si>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</si>
  <si>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</si>
  <si>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</si>
  <si>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</si>
  <si>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</si>
  <si>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</si>
  <si>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</si>
  <si>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</si>
  <si>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</si>
  <si>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</si>
  <si>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</si>
  <si>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</si>
  <si>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</si>
  <si>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</si>
  <si>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</si>
  <si>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</si>
  <si>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</si>
  <si>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</si>
  <si>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</si>
  <si>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</si>
  <si>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</si>
  <si>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</si>
  <si>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</si>
  <si>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</si>
  <si>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</si>
  <si>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</si>
  <si>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</si>
  <si>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</si>
  <si>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</si>
  <si>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</si>
  <si>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</si>
  <si>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</si>
  <si>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</si>
  <si>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</si>
  <si>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</si>
  <si>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</si>
  <si>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</si>
  <si>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</si>
  <si>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</si>
  <si>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</si>
  <si>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</si>
  <si>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</si>
  <si>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</si>
  <si>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</si>
  <si>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</si>
  <si>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</si>
  <si>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</si>
  <si>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</si>
  <si>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</si>
  <si>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</si>
  <si>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</si>
  <si>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</si>
  <si>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</si>
  <si>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</si>
  <si>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</si>
  <si>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</si>
  <si>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</si>
  <si>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</si>
  <si>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</si>
  <si>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</si>
  <si>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</si>
  <si>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</si>
  <si>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</si>
  <si>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</si>
  <si>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</si>
  <si>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</si>
  <si>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</si>
  <si>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</si>
  <si>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</si>
  <si>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</si>
  <si>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</si>
  <si>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</si>
  <si>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</si>
  <si>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</si>
  <si>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</si>
  <si>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</si>
  <si>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</si>
  <si>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</si>
  <si>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</si>
  <si>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</si>
  <si>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</si>
  <si>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</si>
  <si>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</si>
  <si>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</si>
  <si>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</si>
  <si>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</si>
  <si>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</si>
  <si>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</si>
  <si>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</si>
  <si>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</si>
  <si>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</si>
  <si>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</si>
  <si>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</si>
  <si>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</si>
  <si>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</si>
  <si>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</si>
  <si>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</si>
  <si>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</si>
  <si>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</si>
  <si>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</si>
  <si>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</si>
  <si>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</si>
  <si>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</si>
  <si>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</si>
  <si>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</si>
  <si>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</si>
  <si>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</si>
  <si>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</si>
  <si>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</si>
  <si>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</si>
  <si>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</si>
  <si>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</si>
  <si>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</si>
  <si>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</si>
  <si>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</si>
  <si>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</si>
  <si>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</si>
  <si>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</si>
  <si>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</si>
  <si>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</si>
  <si>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</si>
  <si>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</si>
  <si>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</si>
  <si>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</si>
  <si>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</si>
  <si>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</si>
  <si>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</si>
  <si>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</si>
  <si>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</si>
  <si>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</si>
  <si>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</si>
  <si>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</si>
  <si>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</si>
  <si>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</si>
  <si>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</si>
  <si>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</si>
  <si>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</si>
  <si>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</si>
  <si>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</si>
  <si>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</si>
  <si>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</si>
  <si>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</si>
  <si>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</si>
  <si>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</si>
  <si>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</si>
  <si>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</si>
  <si>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</si>
  <si>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</si>
  <si>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</si>
  <si>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</si>
  <si>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</si>
  <si>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</si>
  <si>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</si>
  <si>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</si>
  <si>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</si>
  <si>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</si>
  <si>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</si>
  <si>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</si>
  <si>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</si>
  <si>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</si>
  <si>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</si>
  <si>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</si>
  <si>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</si>
  <si>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</si>
  <si>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</si>
  <si>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</si>
  <si>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</si>
  <si>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</si>
  <si>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</si>
  <si>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</si>
  <si>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</si>
  <si>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</si>
  <si>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</si>
  <si>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</si>
  <si>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</si>
  <si>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</si>
  <si>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</si>
  <si>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</si>
  <si>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</si>
  <si>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</si>
  <si>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</si>
  <si>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</si>
  <si>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</si>
  <si>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</si>
  <si>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</si>
  <si>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</si>
  <si>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</si>
  <si>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</si>
  <si>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</si>
  <si>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</si>
  <si>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</si>
  <si>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</si>
  <si>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</si>
  <si>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</si>
  <si>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</si>
  <si>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</si>
  <si>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</si>
  <si>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</si>
  <si>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</si>
  <si>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</si>
  <si>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</si>
  <si>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</si>
  <si>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</si>
  <si>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</si>
  <si>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</si>
  <si>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</si>
  <si>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</si>
  <si>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</si>
  <si>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</si>
  <si>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</si>
  <si>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</si>
  <si>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</si>
  <si>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</si>
  <si>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</si>
  <si>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</si>
  <si>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</si>
  <si>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</si>
  <si>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</si>
  <si>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</si>
  <si>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</si>
  <si>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</si>
  <si>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</si>
  <si>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</si>
  <si>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</si>
  <si>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</si>
  <si>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</si>
  <si>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</si>
  <si>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</si>
  <si>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</si>
  <si>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</si>
  <si>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</si>
  <si>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</si>
  <si>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</si>
  <si>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</si>
  <si>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</si>
  <si>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</si>
  <si>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</si>
  <si>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</si>
  <si>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</si>
  <si>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</si>
  <si>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</si>
  <si>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</si>
  <si>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</si>
  <si>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</si>
  <si>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6.2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</si>
  <si>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</si>
  <si>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</si>
  <si>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</si>
  <si>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</si>
  <si>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</si>
  <si>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</si>
  <si>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</si>
  <si>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</si>
  <si>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</si>
  <si>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</si>
  <si>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</si>
  <si>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</si>
  <si>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</si>
  <si>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</si>
  <si>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</si>
  <si>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</si>
  <si>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</si>
  <si>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</si>
  <si>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</si>
  <si>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</si>
  <si>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</si>
  <si>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</si>
  <si>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</si>
  <si>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</si>
  <si>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</si>
  <si>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</si>
  <si>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</si>
  <si>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</si>
  <si>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</si>
  <si>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</si>
  <si>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</si>
  <si>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</si>
  <si>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</si>
  <si>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</si>
  <si>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</si>
  <si>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</si>
  <si>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</si>
  <si>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</si>
  <si>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</si>
  <si>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</si>
  <si>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</si>
  <si>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</si>
  <si>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</si>
  <si>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</si>
  <si>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</si>
  <si>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</si>
  <si>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</si>
  <si>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</si>
  <si>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</si>
  <si>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</si>
  <si>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</si>
  <si>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</si>
  <si>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</si>
  <si>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</si>
  <si>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</si>
  <si>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</si>
  <si>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</si>
  <si>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</si>
  <si>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</si>
  <si>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</si>
  <si>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</si>
  <si>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</si>
  <si>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</si>
  <si>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</si>
  <si>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</si>
  <si>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</si>
  <si>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</si>
  <si>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</si>
  <si>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6.3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</si>
  <si>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</si>
  <si>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</si>
  <si>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</si>
  <si>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</si>
  <si>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</si>
  <si>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r>
      <t xml:space="preserve">Latitude:  15° 0'39.89"S; Longitude:  59°58'21.43"O    </t>
    </r>
    <r>
      <rPr>
        <b/>
        <sz val="14"/>
        <color theme="1"/>
        <rFont val="Arial"/>
        <family val="2"/>
      </rPr>
      <t>CASA 01</t>
    </r>
  </si>
  <si>
    <t>SERVIÇOS PRELIMINARES</t>
  </si>
  <si>
    <t>Área da placa = largura x altura</t>
  </si>
  <si>
    <t>Largura (L) - m</t>
  </si>
  <si>
    <t>TOTAL (m²)</t>
  </si>
  <si>
    <t>Padrão Prefeitura Municipal de Vila Bela</t>
  </si>
  <si>
    <t>L x H</t>
  </si>
  <si>
    <t>FORNECIMENTO E INSTALAÇÃO DE PLACA DE OBRA COM CHAPA GALVANIZADA E ESTRUTURA DE MADEIRA. AF_03/2022_PS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</si>
  <si>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</si>
  <si>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</si>
  <si>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</si>
  <si>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</si>
  <si>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</si>
  <si>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</si>
  <si>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</si>
  <si>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</si>
  <si>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</si>
  <si>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</si>
  <si>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</si>
  <si>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</si>
  <si>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</si>
  <si>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</si>
  <si>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</si>
  <si>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</si>
  <si>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6.4</t>
  </si>
  <si>
    <t>6.5</t>
  </si>
  <si>
    <t>6.6</t>
  </si>
  <si>
    <t>6.7</t>
  </si>
  <si>
    <t>6.8</t>
  </si>
  <si>
    <t>8.1</t>
  </si>
  <si>
    <t>PAVI - PAVIMENTAÇÃO</t>
  </si>
  <si>
    <t>PINTURA IMUNIZANTE PARA MADEIRA, 2 DEMÃOS. AF_01/2021</t>
  </si>
  <si>
    <t>CARPINTEIRO DE FORMAS COM ENCARGOS COMPLEMENTARES</t>
  </si>
  <si>
    <t>SARRAFO *2,5 X 10* CM EM PINUS, MISTA OU EQUIVALENTE DA REGIAO - BRUTA</t>
  </si>
  <si>
    <t>PLACA DE OBRA (PARA CONSTRUCAO CIVIL) EM CHAPA GALVANIZADA *N. 22*, ADESIVADA, DE *2,4 X 1,2* M (SEM POSTES PARA FIXACAO)</t>
  </si>
  <si>
    <t>PREGO DE ACO POLIDO COM CABECA 10 X 10 (7/8 X 17)</t>
  </si>
  <si>
    <t>PREGO DE ACO POLIDO COM CABECA 17 X 27 (2 1/2 X 11)</t>
  </si>
  <si>
    <t>Parede da Lavanderia</t>
  </si>
  <si>
    <t>Parede da Lavanderia - subtração de revestimento de parede</t>
  </si>
  <si>
    <t>Pilar da Lavanderia</t>
  </si>
  <si>
    <t>Subtração de janela banheiro</t>
  </si>
  <si>
    <t>4.18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</si>
  <si>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</si>
  <si>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</si>
  <si>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</si>
  <si>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</si>
  <si>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</si>
  <si>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J1</t>
  </si>
  <si>
    <t>J2</t>
  </si>
  <si>
    <t>Quantitativo igual ao item 6.6</t>
  </si>
  <si>
    <t>Quantitativo igual ao item 6.4</t>
  </si>
  <si>
    <t>Quantitativo igual ao item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</si>
</sst>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8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5" fillId="0" borderId="0" xfId="0" applyFont="1"/>
    <xf numFmtId="168" fontId="35" fillId="0" borderId="0" xfId="12" applyNumberFormat="1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44" fontId="35" fillId="0" borderId="0" xfId="1" applyFont="1"/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0" fillId="17" borderId="0" xfId="0" applyFill="1"/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164" fontId="45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172" fontId="0" fillId="0" borderId="0" xfId="1" applyNumberFormat="1" applyFont="1"/>
    <xf numFmtId="173" fontId="35" fillId="0" borderId="0" xfId="12" applyNumberFormat="1" applyFont="1"/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48" fillId="17" borderId="15" xfId="0" applyFont="1" applyFill="1" applyBorder="1" applyAlignment="1">
      <alignment horizontal="left" vertical="top" wrapText="1"/>
    </xf>
    <xf numFmtId="0" fontId="48" fillId="17" borderId="12" xfId="0" applyFont="1" applyFill="1" applyBorder="1" applyAlignment="1">
      <alignment horizontal="left" vertical="top" wrapText="1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left" vertical="top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5" xfId="0" applyFont="1" applyFill="1" applyBorder="1" applyAlignment="1">
      <alignment horizontal="left" vertical="top" wrapText="1"/>
    </xf>
    <xf numFmtId="0" fontId="49" fillId="6" borderId="12" xfId="0" applyFont="1" applyFill="1" applyBorder="1" applyAlignment="1">
      <alignment horizontal="left" vertical="top" wrapText="1"/>
    </xf>
    <xf numFmtId="0" fontId="49" fillId="6" borderId="12" xfId="0" applyFont="1" applyFill="1" applyBorder="1" applyAlignment="1">
      <alignment horizontal="center" vertical="top" wrapText="1"/>
    </xf>
    <xf numFmtId="44" fontId="49" fillId="6" borderId="12" xfId="1" applyFont="1" applyFill="1" applyBorder="1" applyAlignment="1">
      <alignment horizontal="right" vertical="top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44" fontId="48" fillId="0" borderId="30" xfId="1" applyFont="1" applyFill="1" applyBorder="1" applyAlignment="1">
      <alignment horizontal="center" vertical="center" wrapText="1"/>
    </xf>
    <xf numFmtId="44" fontId="48" fillId="0" borderId="32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32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6" fillId="7" borderId="12" xfId="0" applyFont="1" applyFill="1" applyBorder="1" applyAlignment="1">
      <alignment horizontal="justify" vertical="center" wrapText="1"/>
    </xf>
    <xf numFmtId="43" fontId="56" fillId="0" borderId="12" xfId="12" applyFont="1" applyFill="1" applyBorder="1" applyAlignment="1">
      <alignment horizontal="center" vertical="center" wrapText="1"/>
    </xf>
    <xf numFmtId="166" fontId="56" fillId="0" borderId="12" xfId="0" applyNumberFormat="1" applyFont="1" applyBorder="1" applyAlignment="1">
      <alignment horizontal="center" vertical="center"/>
    </xf>
    <xf numFmtId="43" fontId="56" fillId="0" borderId="12" xfId="12" applyFont="1" applyBorder="1" applyAlignment="1">
      <alignment horizontal="center" vertical="center"/>
    </xf>
    <xf numFmtId="43" fontId="56" fillId="0" borderId="12" xfId="12" applyFont="1" applyFill="1" applyBorder="1" applyAlignment="1">
      <alignment horizontal="left" vertical="center" wrapText="1"/>
    </xf>
    <xf numFmtId="0" fontId="56" fillId="0" borderId="12" xfId="0" applyFont="1" applyBorder="1" applyAlignment="1">
      <alignment horizontal="center" vertical="center"/>
    </xf>
    <xf numFmtId="43" fontId="56" fillId="0" borderId="0" xfId="12" applyFont="1" applyBorder="1" applyAlignment="1">
      <alignment horizontal="center" vertical="center"/>
    </xf>
    <xf numFmtId="43" fontId="57" fillId="0" borderId="0" xfId="12" applyFont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8" fillId="0" borderId="9" xfId="1" applyFont="1" applyBorder="1" applyAlignment="1">
      <alignment horizontal="center" vertical="center"/>
    </xf>
    <xf numFmtId="44" fontId="58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8" fillId="0" borderId="0" xfId="0" applyNumberFormat="1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33" fillId="0" borderId="0" xfId="0" applyFont="1"/>
    <xf numFmtId="0" fontId="32" fillId="0" borderId="85" xfId="0" applyFont="1" applyFill="1" applyBorder="1" applyAlignment="1">
      <alignment horizontal="left" vertical="top" wrapText="1"/>
    </xf>
    <xf numFmtId="0" fontId="32" fillId="0" borderId="87" xfId="0" applyFont="1" applyFill="1" applyBorder="1" applyAlignment="1">
      <alignment horizontal="right" vertical="top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4" fontId="58" fillId="0" borderId="6" xfId="0" applyNumberFormat="1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51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8" fillId="0" borderId="86" xfId="1" applyNumberFormat="1" applyFont="1" applyBorder="1" applyAlignment="1">
      <alignment horizontal="center" vertical="center"/>
    </xf>
    <xf numFmtId="14" fontId="58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0" xfId="0" applyFont="1" applyFill="1" applyBorder="1" applyAlignment="1">
      <alignment horizontal="left" vertical="center" wrapText="1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55" t="s">
        <v>1</v>
      </c>
      <c r="E2" s="555"/>
      <c r="F2" s="555"/>
      <c r="G2" s="555"/>
      <c r="H2" s="555"/>
      <c r="I2" s="555"/>
      <c r="J2" s="555"/>
      <c r="K2" s="555"/>
      <c r="L2" s="555"/>
      <c r="M2" s="555"/>
      <c r="N2" s="556"/>
    </row>
    <row r="3" spans="2:14" ht="20.5" customHeight="1" x14ac:dyDescent="0.45">
      <c r="B3" s="7"/>
      <c r="C3" s="12"/>
      <c r="D3" s="557" t="s">
        <v>156</v>
      </c>
      <c r="E3" s="557"/>
      <c r="F3" s="557"/>
      <c r="G3" s="557"/>
      <c r="H3" s="557"/>
      <c r="I3" s="557"/>
      <c r="J3" s="557"/>
      <c r="K3" s="557"/>
      <c r="L3" s="557"/>
      <c r="M3" s="557"/>
      <c r="N3" s="558"/>
    </row>
    <row r="4" spans="2:14" ht="15.5" customHeight="1" x14ac:dyDescent="0.25">
      <c r="B4" s="7"/>
      <c r="C4" s="12"/>
      <c r="D4" s="559" t="s">
        <v>157</v>
      </c>
      <c r="E4" s="559"/>
      <c r="F4" s="559"/>
      <c r="G4" s="559"/>
      <c r="H4" s="559"/>
      <c r="I4" s="559"/>
      <c r="J4" s="559"/>
      <c r="K4" s="559"/>
      <c r="L4" s="559"/>
      <c r="M4" s="559"/>
      <c r="N4" s="560"/>
    </row>
    <row r="5" spans="2:14" ht="21.5" customHeight="1" x14ac:dyDescent="0.25">
      <c r="B5" s="7"/>
      <c r="C5" s="12"/>
      <c r="D5" s="559" t="s">
        <v>4</v>
      </c>
      <c r="E5" s="559"/>
      <c r="F5" s="559"/>
      <c r="G5" s="559"/>
      <c r="H5" s="559"/>
      <c r="I5" s="559"/>
      <c r="J5" s="559"/>
      <c r="K5" s="559"/>
      <c r="L5" s="559"/>
      <c r="M5" s="559"/>
      <c r="N5" s="560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48" t="str">
        <f>'Orçamento Sintético'!C7</f>
        <v>CONCLUSÃO DE 19 UNIDADES HABITACIONAIS - INCLUSO MÃO DE OBRA E MATERIAL</v>
      </c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9"/>
    </row>
    <row r="8" spans="2:14" ht="32.5" customHeight="1" x14ac:dyDescent="0.25">
      <c r="B8" s="69" t="s">
        <v>6</v>
      </c>
      <c r="C8" s="550" t="str">
        <f>'Orçamento Sintético'!C8</f>
        <v>Avenida Modesto Vicente da Silva - Quadra 02, Jardim Aeroporto, Vila Bela da Santíssima Trindade-MT</v>
      </c>
      <c r="D8" s="550"/>
      <c r="E8" s="550"/>
      <c r="F8" s="550"/>
      <c r="G8" s="550"/>
      <c r="H8" s="550"/>
      <c r="I8" s="550"/>
      <c r="J8" s="550"/>
      <c r="K8" s="550"/>
      <c r="L8" s="550"/>
      <c r="M8" s="550"/>
      <c r="N8" s="551"/>
    </row>
    <row r="9" spans="2:14" ht="29" customHeight="1" x14ac:dyDescent="0.25">
      <c r="B9" s="3" t="str">
        <f>'Orçamento Sintético'!B9</f>
        <v>Coordenadas:</v>
      </c>
      <c r="C9" s="561" t="str">
        <f>'Orçamento Sintético'!C9</f>
        <v>Latitude:  15° 0'39.89"S; Longitude:  59°58'21.43"O    CASA 01</v>
      </c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3"/>
    </row>
    <row r="10" spans="2:14" ht="32" customHeight="1" thickBot="1" x14ac:dyDescent="0.3">
      <c r="B10" s="552" t="s">
        <v>136</v>
      </c>
      <c r="C10" s="553"/>
      <c r="D10" s="553"/>
      <c r="E10" s="553"/>
      <c r="F10" s="553"/>
      <c r="G10" s="553"/>
      <c r="H10" s="553"/>
      <c r="I10" s="553"/>
      <c r="J10" s="553"/>
      <c r="K10" s="553"/>
      <c r="L10" s="553"/>
      <c r="M10" s="553"/>
      <c r="N10" s="554"/>
    </row>
    <row r="11" spans="2:14" ht="23" customHeight="1" thickBot="1" x14ac:dyDescent="0.3"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</row>
    <row r="12" spans="2:14" ht="19.5" customHeight="1" thickBot="1" x14ac:dyDescent="0.3">
      <c r="B12" s="212"/>
      <c r="C12" s="564" t="s">
        <v>341</v>
      </c>
      <c r="D12" s="565"/>
      <c r="E12" s="565"/>
      <c r="F12" s="565"/>
      <c r="G12" s="565"/>
      <c r="H12" s="565"/>
      <c r="I12" s="565"/>
      <c r="J12" s="566"/>
      <c r="K12" s="212"/>
      <c r="L12" s="212"/>
      <c r="M12" s="212"/>
      <c r="N12" s="212"/>
    </row>
    <row r="13" spans="2:14" ht="32" customHeight="1" x14ac:dyDescent="0.2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</row>
    <row r="14" spans="2:14" ht="32" customHeight="1" x14ac:dyDescent="0.2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</row>
    <row r="15" spans="2:14" ht="32" customHeight="1" x14ac:dyDescent="0.25"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</row>
    <row r="16" spans="2:14" ht="32" customHeight="1" x14ac:dyDescent="0.25"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</row>
    <row r="17" spans="2:19" ht="32" customHeight="1" x14ac:dyDescent="0.25"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</row>
    <row r="18" spans="2:19" ht="32" customHeight="1" x14ac:dyDescent="0.25"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</row>
    <row r="19" spans="2:19" ht="32" customHeight="1" x14ac:dyDescent="0.25"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</row>
    <row r="20" spans="2:19" ht="32" customHeight="1" x14ac:dyDescent="0.25"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</row>
    <row r="21" spans="2:19" ht="13" thickBot="1" x14ac:dyDescent="0.3"/>
    <row r="22" spans="2:19" ht="12.75" customHeight="1" x14ac:dyDescent="0.25">
      <c r="B22" s="469" t="s">
        <v>90</v>
      </c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1"/>
    </row>
    <row r="23" spans="2:19" ht="13" thickBot="1" x14ac:dyDescent="0.3">
      <c r="B23" s="472"/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4"/>
    </row>
    <row r="24" spans="2:19" ht="11.25" customHeight="1" x14ac:dyDescent="0.25">
      <c r="B24" s="475" t="s">
        <v>91</v>
      </c>
      <c r="C24" s="476"/>
      <c r="D24" s="476"/>
      <c r="E24" s="477"/>
      <c r="F24" s="484" t="s">
        <v>108</v>
      </c>
      <c r="G24" s="485"/>
      <c r="H24" s="486"/>
      <c r="I24" s="475" t="s">
        <v>93</v>
      </c>
      <c r="J24" s="476"/>
      <c r="K24" s="476"/>
      <c r="L24" s="476"/>
      <c r="M24" s="476"/>
      <c r="N24" s="477"/>
      <c r="Q24" s="50" t="s">
        <v>105</v>
      </c>
    </row>
    <row r="25" spans="2:19" ht="9.75" customHeight="1" x14ac:dyDescent="0.25">
      <c r="B25" s="478"/>
      <c r="C25" s="479"/>
      <c r="D25" s="479"/>
      <c r="E25" s="480"/>
      <c r="F25" s="487"/>
      <c r="G25" s="488"/>
      <c r="H25" s="489"/>
      <c r="I25" s="493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494"/>
      <c r="K25" s="494"/>
      <c r="L25" s="494"/>
      <c r="M25" s="494"/>
      <c r="N25" s="495"/>
      <c r="Q25" s="50" t="s">
        <v>106</v>
      </c>
    </row>
    <row r="26" spans="2:19" ht="29.5" customHeight="1" thickBot="1" x14ac:dyDescent="0.3">
      <c r="B26" s="481"/>
      <c r="C26" s="482"/>
      <c r="D26" s="482"/>
      <c r="E26" s="483"/>
      <c r="F26" s="490"/>
      <c r="G26" s="491"/>
      <c r="H26" s="492"/>
      <c r="I26" s="493"/>
      <c r="J26" s="494"/>
      <c r="K26" s="494"/>
      <c r="L26" s="494"/>
      <c r="M26" s="494"/>
      <c r="N26" s="495"/>
      <c r="Q26" s="50" t="s">
        <v>95</v>
      </c>
      <c r="S26" s="50" t="s">
        <v>107</v>
      </c>
    </row>
    <row r="27" spans="2:19" ht="10.5" customHeight="1" x14ac:dyDescent="0.25">
      <c r="B27" s="499" t="s">
        <v>94</v>
      </c>
      <c r="C27" s="500"/>
      <c r="D27" s="500"/>
      <c r="E27" s="501"/>
      <c r="F27" s="502" t="s">
        <v>106</v>
      </c>
      <c r="G27" s="503"/>
      <c r="H27" s="504"/>
      <c r="I27" s="493"/>
      <c r="J27" s="494"/>
      <c r="K27" s="494"/>
      <c r="L27" s="494"/>
      <c r="M27" s="494"/>
      <c r="N27" s="495"/>
      <c r="S27" s="50" t="s">
        <v>108</v>
      </c>
    </row>
    <row r="28" spans="2:19" ht="9" customHeight="1" x14ac:dyDescent="0.25">
      <c r="B28" s="499"/>
      <c r="C28" s="500"/>
      <c r="D28" s="500"/>
      <c r="E28" s="501"/>
      <c r="F28" s="502"/>
      <c r="G28" s="503"/>
      <c r="H28" s="504"/>
      <c r="I28" s="493"/>
      <c r="J28" s="494"/>
      <c r="K28" s="494"/>
      <c r="L28" s="494"/>
      <c r="M28" s="494"/>
      <c r="N28" s="495"/>
      <c r="S28" s="50" t="s">
        <v>108</v>
      </c>
    </row>
    <row r="29" spans="2:19" ht="9" customHeight="1" x14ac:dyDescent="0.25">
      <c r="B29" s="499"/>
      <c r="C29" s="500"/>
      <c r="D29" s="500"/>
      <c r="E29" s="501"/>
      <c r="F29" s="502"/>
      <c r="G29" s="503"/>
      <c r="H29" s="504"/>
      <c r="I29" s="493"/>
      <c r="J29" s="494"/>
      <c r="K29" s="494"/>
      <c r="L29" s="494"/>
      <c r="M29" s="494"/>
      <c r="N29" s="495"/>
      <c r="S29" s="50" t="s">
        <v>107</v>
      </c>
    </row>
    <row r="30" spans="2:19" ht="9" customHeight="1" thickBot="1" x14ac:dyDescent="0.3">
      <c r="B30" s="472"/>
      <c r="C30" s="473"/>
      <c r="D30" s="473"/>
      <c r="E30" s="474"/>
      <c r="F30" s="505"/>
      <c r="G30" s="506"/>
      <c r="H30" s="507"/>
      <c r="I30" s="493"/>
      <c r="J30" s="494"/>
      <c r="K30" s="494"/>
      <c r="L30" s="494"/>
      <c r="M30" s="494"/>
      <c r="N30" s="495"/>
      <c r="S30" s="50" t="s">
        <v>108</v>
      </c>
    </row>
    <row r="31" spans="2:19" ht="9.75" customHeight="1" x14ac:dyDescent="0.25">
      <c r="B31" s="469" t="str">
        <f>IF(F31="OK","BDI ABAIXO PODE SER ACEITO","")</f>
        <v>BDI ABAIXO PODE SER ACEITO</v>
      </c>
      <c r="C31" s="470"/>
      <c r="D31" s="470"/>
      <c r="E31" s="471"/>
      <c r="F31" s="508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09"/>
      <c r="H31" s="510"/>
      <c r="I31" s="493"/>
      <c r="J31" s="494"/>
      <c r="K31" s="494"/>
      <c r="L31" s="494"/>
      <c r="M31" s="494"/>
      <c r="N31" s="495"/>
      <c r="S31" s="50" t="s">
        <v>109</v>
      </c>
    </row>
    <row r="32" spans="2:19" ht="9.75" customHeight="1" x14ac:dyDescent="0.25">
      <c r="B32" s="499"/>
      <c r="C32" s="500"/>
      <c r="D32" s="500"/>
      <c r="E32" s="501"/>
      <c r="F32" s="508"/>
      <c r="G32" s="509"/>
      <c r="H32" s="510"/>
      <c r="I32" s="493"/>
      <c r="J32" s="494"/>
      <c r="K32" s="494"/>
      <c r="L32" s="494"/>
      <c r="M32" s="494"/>
      <c r="N32" s="495"/>
      <c r="S32" s="50" t="s">
        <v>92</v>
      </c>
    </row>
    <row r="33" spans="2:30" ht="9" customHeight="1" x14ac:dyDescent="0.25">
      <c r="B33" s="499"/>
      <c r="C33" s="500"/>
      <c r="D33" s="500"/>
      <c r="E33" s="501"/>
      <c r="F33" s="508"/>
      <c r="G33" s="509"/>
      <c r="H33" s="510"/>
      <c r="I33" s="493"/>
      <c r="J33" s="494"/>
      <c r="K33" s="494"/>
      <c r="L33" s="494"/>
      <c r="M33" s="494"/>
      <c r="N33" s="495"/>
      <c r="S33" s="50" t="s">
        <v>110</v>
      </c>
    </row>
    <row r="34" spans="2:30" ht="7.5" customHeight="1" x14ac:dyDescent="0.25">
      <c r="B34" s="499"/>
      <c r="C34" s="500"/>
      <c r="D34" s="500"/>
      <c r="E34" s="501"/>
      <c r="F34" s="508"/>
      <c r="G34" s="509"/>
      <c r="H34" s="510"/>
      <c r="I34" s="493"/>
      <c r="J34" s="494"/>
      <c r="K34" s="494"/>
      <c r="L34" s="494"/>
      <c r="M34" s="494"/>
      <c r="N34" s="495"/>
      <c r="S34" s="50" t="s">
        <v>111</v>
      </c>
    </row>
    <row r="35" spans="2:30" ht="9" customHeight="1" x14ac:dyDescent="0.25">
      <c r="B35" s="499"/>
      <c r="C35" s="500"/>
      <c r="D35" s="500"/>
      <c r="E35" s="501"/>
      <c r="F35" s="508"/>
      <c r="G35" s="509"/>
      <c r="H35" s="510"/>
      <c r="I35" s="493"/>
      <c r="J35" s="494"/>
      <c r="K35" s="494"/>
      <c r="L35" s="494"/>
      <c r="M35" s="494"/>
      <c r="N35" s="495"/>
      <c r="S35" s="50" t="s">
        <v>112</v>
      </c>
      <c r="X35" s="50" t="s">
        <v>93</v>
      </c>
    </row>
    <row r="36" spans="2:30" ht="8.25" customHeight="1" thickBot="1" x14ac:dyDescent="0.3">
      <c r="B36" s="472"/>
      <c r="C36" s="473"/>
      <c r="D36" s="473"/>
      <c r="E36" s="474"/>
      <c r="F36" s="508"/>
      <c r="G36" s="509"/>
      <c r="H36" s="510"/>
      <c r="I36" s="493"/>
      <c r="J36" s="494"/>
      <c r="K36" s="494"/>
      <c r="L36" s="494"/>
      <c r="M36" s="494"/>
      <c r="N36" s="495"/>
    </row>
    <row r="37" spans="2:30" ht="7.5" customHeight="1" x14ac:dyDescent="0.25">
      <c r="B37" s="574" t="s">
        <v>147</v>
      </c>
      <c r="C37" s="575"/>
      <c r="D37" s="575"/>
      <c r="E37" s="576"/>
      <c r="F37" s="508"/>
      <c r="G37" s="509"/>
      <c r="H37" s="510"/>
      <c r="I37" s="493"/>
      <c r="J37" s="494"/>
      <c r="K37" s="494"/>
      <c r="L37" s="494"/>
      <c r="M37" s="494"/>
      <c r="N37" s="495"/>
      <c r="S37" s="50" t="s">
        <v>113</v>
      </c>
    </row>
    <row r="38" spans="2:30" ht="7.5" customHeight="1" x14ac:dyDescent="0.25">
      <c r="B38" s="577"/>
      <c r="C38" s="578"/>
      <c r="D38" s="578"/>
      <c r="E38" s="579"/>
      <c r="F38" s="508"/>
      <c r="G38" s="509"/>
      <c r="H38" s="510"/>
      <c r="I38" s="493"/>
      <c r="J38" s="494"/>
      <c r="K38" s="494"/>
      <c r="L38" s="494"/>
      <c r="M38" s="494"/>
      <c r="N38" s="495"/>
      <c r="S38" s="50" t="s">
        <v>114</v>
      </c>
    </row>
    <row r="39" spans="2:30" ht="23" customHeight="1" x14ac:dyDescent="0.25">
      <c r="B39" s="577"/>
      <c r="C39" s="578"/>
      <c r="D39" s="578"/>
      <c r="E39" s="579"/>
      <c r="F39" s="508"/>
      <c r="G39" s="509"/>
      <c r="H39" s="510"/>
      <c r="I39" s="493"/>
      <c r="J39" s="494"/>
      <c r="K39" s="494"/>
      <c r="L39" s="494"/>
      <c r="M39" s="494"/>
      <c r="N39" s="495"/>
      <c r="S39" s="50" t="s">
        <v>115</v>
      </c>
    </row>
    <row r="40" spans="2:30" ht="7.5" customHeight="1" x14ac:dyDescent="0.25">
      <c r="B40" s="568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69"/>
      <c r="D40" s="569"/>
      <c r="E40" s="570"/>
      <c r="F40" s="508"/>
      <c r="G40" s="509"/>
      <c r="H40" s="510"/>
      <c r="I40" s="493"/>
      <c r="J40" s="494"/>
      <c r="K40" s="494"/>
      <c r="L40" s="494"/>
      <c r="M40" s="494"/>
      <c r="N40" s="495"/>
      <c r="S40" s="50" t="s">
        <v>116</v>
      </c>
    </row>
    <row r="41" spans="2:30" ht="7.5" customHeight="1" x14ac:dyDescent="0.25">
      <c r="B41" s="568"/>
      <c r="C41" s="569"/>
      <c r="D41" s="569"/>
      <c r="E41" s="570"/>
      <c r="F41" s="508"/>
      <c r="G41" s="509"/>
      <c r="H41" s="510"/>
      <c r="I41" s="493"/>
      <c r="J41" s="494"/>
      <c r="K41" s="494"/>
      <c r="L41" s="494"/>
      <c r="M41" s="494"/>
      <c r="N41" s="495"/>
      <c r="S41" s="50" t="s">
        <v>117</v>
      </c>
    </row>
    <row r="42" spans="2:30" ht="7.5" customHeight="1" x14ac:dyDescent="0.25">
      <c r="B42" s="568"/>
      <c r="C42" s="569"/>
      <c r="D42" s="569"/>
      <c r="E42" s="570"/>
      <c r="F42" s="508"/>
      <c r="G42" s="509"/>
      <c r="H42" s="510"/>
      <c r="I42" s="493"/>
      <c r="J42" s="494"/>
      <c r="K42" s="494"/>
      <c r="L42" s="494"/>
      <c r="M42" s="494"/>
      <c r="N42" s="495"/>
      <c r="S42" s="50" t="s">
        <v>118</v>
      </c>
    </row>
    <row r="43" spans="2:30" ht="8.25" customHeight="1" thickBot="1" x14ac:dyDescent="0.3">
      <c r="B43" s="568"/>
      <c r="C43" s="569"/>
      <c r="D43" s="569"/>
      <c r="E43" s="570"/>
      <c r="F43" s="509"/>
      <c r="G43" s="509"/>
      <c r="H43" s="510"/>
      <c r="I43" s="496"/>
      <c r="J43" s="497"/>
      <c r="K43" s="497"/>
      <c r="L43" s="497"/>
      <c r="M43" s="497"/>
      <c r="N43" s="498"/>
    </row>
    <row r="44" spans="2:30" ht="17.5" customHeight="1" thickBot="1" x14ac:dyDescent="0.35">
      <c r="B44" s="568"/>
      <c r="C44" s="569"/>
      <c r="D44" s="569"/>
      <c r="E44" s="570"/>
      <c r="F44" s="509"/>
      <c r="G44" s="509"/>
      <c r="H44" s="510"/>
      <c r="I44" s="522" t="s">
        <v>96</v>
      </c>
      <c r="J44" s="522"/>
      <c r="K44" s="522"/>
      <c r="L44" s="522"/>
      <c r="M44" s="522"/>
      <c r="N44" s="523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71"/>
      <c r="C45" s="572"/>
      <c r="D45" s="572"/>
      <c r="E45" s="573"/>
      <c r="F45" s="511"/>
      <c r="G45" s="511"/>
      <c r="H45" s="512"/>
      <c r="I45" s="513" t="s">
        <v>144</v>
      </c>
      <c r="J45" s="514"/>
      <c r="K45" s="514"/>
      <c r="L45" s="514"/>
      <c r="M45" s="514"/>
      <c r="N45" s="515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24" t="s">
        <v>97</v>
      </c>
      <c r="C46" s="525"/>
      <c r="D46" s="525"/>
      <c r="E46" s="526"/>
      <c r="F46" s="53" t="s">
        <v>84</v>
      </c>
      <c r="G46" s="527" t="s">
        <v>98</v>
      </c>
      <c r="H46" s="528"/>
      <c r="I46" s="493"/>
      <c r="J46" s="494"/>
      <c r="K46" s="494"/>
      <c r="L46" s="494"/>
      <c r="M46" s="494"/>
      <c r="N46" s="495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80" t="s">
        <v>0</v>
      </c>
      <c r="C47" s="581"/>
      <c r="D47" s="581"/>
      <c r="E47" s="581"/>
      <c r="F47" s="75">
        <f>F48+F50+F52+F54</f>
        <v>5.3600000000000002E-2</v>
      </c>
      <c r="G47" s="73"/>
      <c r="H47" s="74"/>
      <c r="I47" s="493"/>
      <c r="J47" s="494"/>
      <c r="K47" s="494"/>
      <c r="L47" s="494"/>
      <c r="M47" s="494"/>
      <c r="N47" s="495"/>
    </row>
    <row r="48" spans="2:30" ht="15.75" customHeight="1" x14ac:dyDescent="0.3">
      <c r="B48" s="475" t="s">
        <v>137</v>
      </c>
      <c r="C48" s="470"/>
      <c r="D48" s="470"/>
      <c r="E48" s="471"/>
      <c r="F48" s="516">
        <v>0.03</v>
      </c>
      <c r="G48" s="518" t="str">
        <f>IF(F24="Escolha o tipo de obra","",IF(F48="","",IF(F48&lt;C49,"FORA DO LIMITE",IF(F48&gt;E49,"FORA DO LIMITE","OK"))))</f>
        <v>OK</v>
      </c>
      <c r="H48" s="519"/>
      <c r="I48" s="493"/>
      <c r="J48" s="494"/>
      <c r="K48" s="494"/>
      <c r="L48" s="494"/>
      <c r="M48" s="494"/>
      <c r="N48" s="495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17"/>
      <c r="G49" s="520"/>
      <c r="H49" s="521"/>
      <c r="I49" s="493"/>
      <c r="J49" s="494"/>
      <c r="K49" s="494"/>
      <c r="L49" s="494"/>
      <c r="M49" s="494"/>
      <c r="N49" s="495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75" t="s">
        <v>138</v>
      </c>
      <c r="C50" s="470"/>
      <c r="D50" s="470"/>
      <c r="E50" s="471"/>
      <c r="F50" s="516">
        <v>8.0000000000000002E-3</v>
      </c>
      <c r="G50" s="518" t="str">
        <f>IF(F24="Escolha o tipo de obra","",IF(F50="","",IF(F50&lt;C51,"FORA DO LIMITE",IF(F50&gt;E51,"FORA DO LIMITE","OK"))))</f>
        <v>OK</v>
      </c>
      <c r="H50" s="519"/>
      <c r="I50" s="493"/>
      <c r="J50" s="494"/>
      <c r="K50" s="494"/>
      <c r="L50" s="494"/>
      <c r="M50" s="494"/>
      <c r="N50" s="495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17"/>
      <c r="G51" s="520"/>
      <c r="H51" s="521"/>
      <c r="I51" s="496"/>
      <c r="J51" s="497"/>
      <c r="K51" s="497"/>
      <c r="L51" s="497"/>
      <c r="M51" s="497"/>
      <c r="N51" s="498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75" t="s">
        <v>139</v>
      </c>
      <c r="C52" s="476"/>
      <c r="D52" s="476"/>
      <c r="E52" s="477"/>
      <c r="F52" s="516">
        <v>9.7000000000000003E-3</v>
      </c>
      <c r="G52" s="518" t="str">
        <f>IF(F24="Escolha o tipo de obra","",IF(F52="","",IF(F52&lt;C53,"FORA DO LIMITE",IF(F52&gt;E53,"FORA DO LIMITE","OK"))))</f>
        <v>OK</v>
      </c>
      <c r="H52" s="519"/>
      <c r="I52" s="513" t="s">
        <v>101</v>
      </c>
      <c r="J52" s="514"/>
      <c r="K52" s="514"/>
      <c r="L52" s="514"/>
      <c r="M52" s="514"/>
      <c r="N52" s="515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17"/>
      <c r="G53" s="520"/>
      <c r="H53" s="521"/>
      <c r="I53" s="493"/>
      <c r="J53" s="494"/>
      <c r="K53" s="494"/>
      <c r="L53" s="494"/>
      <c r="M53" s="494"/>
      <c r="N53" s="495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75" t="s">
        <v>140</v>
      </c>
      <c r="C54" s="476"/>
      <c r="D54" s="476"/>
      <c r="E54" s="477"/>
      <c r="F54" s="516">
        <v>5.8999999999999999E-3</v>
      </c>
      <c r="G54" s="518" t="str">
        <f>IF(F24="Escolha o tipo de obra","",IF(F54="","",IF(F54&lt;C55,"FORA DO LIMITE",IF(F54&gt;E55,"FORA DO LIMITE","OK"))))</f>
        <v>OK</v>
      </c>
      <c r="H54" s="519"/>
      <c r="I54" s="493"/>
      <c r="J54" s="494"/>
      <c r="K54" s="494"/>
      <c r="L54" s="494"/>
      <c r="M54" s="494"/>
      <c r="N54" s="495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17"/>
      <c r="G55" s="520"/>
      <c r="H55" s="521"/>
      <c r="I55" s="493"/>
      <c r="J55" s="494"/>
      <c r="K55" s="494"/>
      <c r="L55" s="494"/>
      <c r="M55" s="494"/>
      <c r="N55" s="495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82"/>
      <c r="C56" s="583"/>
      <c r="D56" s="583"/>
      <c r="E56" s="583"/>
      <c r="F56" s="583"/>
      <c r="G56" s="583"/>
      <c r="H56" s="584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80" t="s">
        <v>141</v>
      </c>
      <c r="C57" s="581"/>
      <c r="D57" s="581"/>
      <c r="E57" s="581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75" t="s">
        <v>142</v>
      </c>
      <c r="C58" s="476"/>
      <c r="D58" s="476"/>
      <c r="E58" s="477"/>
      <c r="F58" s="516">
        <v>6.1600000000000002E-2</v>
      </c>
      <c r="G58" s="518" t="str">
        <f>IF(F24="Escolha o tipo de obra","",IF(F58="","",IF(F58&lt;C59,"FORA DO LIMITE",IF(F58&gt;E59,"FORA DO LIMITE","OK"))))</f>
        <v>OK</v>
      </c>
      <c r="H58" s="519"/>
      <c r="I58" s="518"/>
      <c r="J58" s="540"/>
      <c r="K58" s="540"/>
      <c r="L58" s="540"/>
      <c r="M58" s="540"/>
      <c r="N58" s="519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17"/>
      <c r="G59" s="520"/>
      <c r="H59" s="521"/>
      <c r="I59" s="541"/>
      <c r="J59" s="542"/>
      <c r="K59" s="542"/>
      <c r="L59" s="542"/>
      <c r="M59" s="542"/>
      <c r="N59" s="543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82"/>
      <c r="C60" s="583"/>
      <c r="D60" s="583"/>
      <c r="E60" s="583"/>
      <c r="F60" s="583"/>
      <c r="G60" s="583"/>
      <c r="H60" s="584"/>
      <c r="I60" s="542"/>
      <c r="J60" s="542"/>
      <c r="K60" s="542"/>
      <c r="L60" s="542"/>
      <c r="M60" s="542"/>
      <c r="N60" s="543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80" t="s">
        <v>143</v>
      </c>
      <c r="C61" s="581"/>
      <c r="D61" s="581"/>
      <c r="E61" s="581"/>
      <c r="F61" s="76">
        <f>F62+F63+F64+F65</f>
        <v>8.6499999999999994E-2</v>
      </c>
      <c r="G61" s="73"/>
      <c r="H61" s="74"/>
      <c r="I61" s="542"/>
      <c r="J61" s="542"/>
      <c r="K61" s="542"/>
      <c r="L61" s="542"/>
      <c r="M61" s="542"/>
      <c r="N61" s="543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30" t="s">
        <v>102</v>
      </c>
      <c r="C62" s="531"/>
      <c r="D62" s="531"/>
      <c r="E62" s="532"/>
      <c r="F62" s="59">
        <v>6.4999999999999997E-3</v>
      </c>
      <c r="G62" s="545" t="str">
        <f>IF(F24="Escolha o tipo de obra","",IF(F62="","",IF(F62&lt;&gt;0.0065,"Em geral deve ser 0,65%","OK")))</f>
        <v>OK</v>
      </c>
      <c r="H62" s="546"/>
      <c r="I62" s="542"/>
      <c r="J62" s="542"/>
      <c r="K62" s="542"/>
      <c r="L62" s="542"/>
      <c r="M62" s="542"/>
      <c r="N62" s="543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30" t="s">
        <v>103</v>
      </c>
      <c r="C63" s="531"/>
      <c r="D63" s="531"/>
      <c r="E63" s="532"/>
      <c r="F63" s="59">
        <v>0.03</v>
      </c>
      <c r="G63" s="533" t="str">
        <f>IF(F24="Escolha o tipo de obra","",IF(F63="","",IF(F63&lt;&gt;0.03,"Em geral deve ser 3,00%","OK")))</f>
        <v>OK</v>
      </c>
      <c r="H63" s="534"/>
      <c r="I63" s="542"/>
      <c r="J63" s="542"/>
      <c r="K63" s="542"/>
      <c r="L63" s="542"/>
      <c r="M63" s="542"/>
      <c r="N63" s="543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30" t="s">
        <v>145</v>
      </c>
      <c r="C64" s="531"/>
      <c r="D64" s="531"/>
      <c r="E64" s="532"/>
      <c r="F64" s="97">
        <f>B68</f>
        <v>0.05</v>
      </c>
      <c r="G64" s="533" t="str">
        <f>IF(F24="Escolha o tipo de obra","",IF(F64="","",IF(F64&gt;0.05,"FORA DO LIMITE","OK")))</f>
        <v>OK</v>
      </c>
      <c r="H64" s="534"/>
      <c r="I64" s="541"/>
      <c r="J64" s="542"/>
      <c r="K64" s="542"/>
      <c r="L64" s="542"/>
      <c r="M64" s="542"/>
      <c r="N64" s="543"/>
    </row>
    <row r="65" spans="1:16" ht="28" customHeight="1" thickBot="1" x14ac:dyDescent="0.3">
      <c r="B65" s="530" t="s">
        <v>104</v>
      </c>
      <c r="C65" s="531"/>
      <c r="D65" s="531"/>
      <c r="E65" s="532"/>
      <c r="F65" s="60">
        <v>0</v>
      </c>
      <c r="G65" s="533" t="str">
        <f>IF(F27="Escolha o regime de contribuição","",IF(F27="DESONERADO","OK",IF(F27="ONERADO","OK")))</f>
        <v>OK</v>
      </c>
      <c r="H65" s="534"/>
      <c r="I65" s="520"/>
      <c r="J65" s="544"/>
      <c r="K65" s="544"/>
      <c r="L65" s="544"/>
      <c r="M65" s="544"/>
      <c r="N65" s="521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47" t="s">
        <v>146</v>
      </c>
      <c r="C67" s="547"/>
      <c r="D67" s="547"/>
      <c r="E67" s="547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67" t="s">
        <v>148</v>
      </c>
      <c r="D68" s="567"/>
      <c r="E68" s="567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67" t="s">
        <v>149</v>
      </c>
      <c r="D69" s="567"/>
      <c r="E69" s="567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38" t="s">
        <v>7</v>
      </c>
      <c r="E70" s="538"/>
      <c r="F70" s="538"/>
      <c r="G70" s="538"/>
      <c r="H70" s="538"/>
      <c r="I70" s="538"/>
      <c r="J70" s="538"/>
      <c r="K70" s="538"/>
      <c r="L70" s="539">
        <f>'Orçamento Sintético'!L8</f>
        <v>45300</v>
      </c>
      <c r="M70" s="539"/>
      <c r="N70" s="49"/>
      <c r="O70"/>
    </row>
    <row r="71" spans="1:16" ht="12" customHeight="1" x14ac:dyDescent="0.3">
      <c r="A71"/>
      <c r="B71" s="535"/>
      <c r="C71" s="535"/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35"/>
      <c r="O71"/>
    </row>
    <row r="72" spans="1:16" ht="14.25" customHeight="1" x14ac:dyDescent="0.3">
      <c r="A72"/>
      <c r="B72" s="535"/>
      <c r="C72" s="535"/>
      <c r="D72" s="535"/>
      <c r="E72" s="535"/>
      <c r="F72" s="535"/>
      <c r="G72" s="535"/>
      <c r="H72" s="535"/>
      <c r="I72" s="535"/>
      <c r="J72" s="535"/>
      <c r="K72" s="535"/>
      <c r="L72" s="535"/>
      <c r="M72" s="535"/>
      <c r="N72" s="535"/>
      <c r="O72"/>
      <c r="P72" s="50" t="s">
        <v>132</v>
      </c>
    </row>
    <row r="73" spans="1:16" ht="10.5" customHeight="1" x14ac:dyDescent="0.3">
      <c r="A73"/>
      <c r="B73" s="535"/>
      <c r="C73" s="535"/>
      <c r="D73" s="535"/>
      <c r="E73" s="535"/>
      <c r="F73" s="535"/>
      <c r="G73" s="535"/>
      <c r="H73" s="535"/>
      <c r="I73" s="535"/>
      <c r="J73" s="535"/>
      <c r="K73" s="535"/>
      <c r="L73" s="535"/>
      <c r="M73" s="535"/>
      <c r="N73" s="535"/>
      <c r="O73"/>
      <c r="P73" s="50" t="s">
        <v>133</v>
      </c>
    </row>
    <row r="74" spans="1:16" ht="12" customHeight="1" x14ac:dyDescent="0.3">
      <c r="A74"/>
      <c r="B74" s="535"/>
      <c r="C74" s="535"/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35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36" t="s">
        <v>134</v>
      </c>
      <c r="K75" s="537"/>
      <c r="L75" s="537"/>
      <c r="M75" s="537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29" t="s">
        <v>135</v>
      </c>
      <c r="K76" s="529"/>
      <c r="L76" s="529"/>
      <c r="M76" s="529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29" t="s">
        <v>14</v>
      </c>
      <c r="K77" s="529"/>
      <c r="L77" s="529"/>
      <c r="M77" s="529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55" t="s">
        <v>1</v>
      </c>
      <c r="D2" s="555"/>
      <c r="E2" s="555"/>
      <c r="F2" s="555"/>
      <c r="G2" s="556"/>
      <c r="H2" s="66"/>
      <c r="I2" s="66"/>
    </row>
    <row r="3" spans="1:9" ht="20.5" x14ac:dyDescent="0.45">
      <c r="A3" s="50"/>
      <c r="B3" s="7"/>
      <c r="C3" s="557" t="s">
        <v>2</v>
      </c>
      <c r="D3" s="557"/>
      <c r="E3" s="557"/>
      <c r="F3" s="557"/>
      <c r="G3" s="558"/>
      <c r="H3" s="66"/>
      <c r="I3" s="66"/>
    </row>
    <row r="4" spans="1:9" ht="20.5" x14ac:dyDescent="0.3">
      <c r="A4" s="50"/>
      <c r="B4" s="7"/>
      <c r="C4" s="559" t="s">
        <v>3</v>
      </c>
      <c r="D4" s="559"/>
      <c r="E4" s="559"/>
      <c r="F4" s="559"/>
      <c r="G4" s="560"/>
      <c r="H4" s="67"/>
      <c r="I4" s="67"/>
    </row>
    <row r="5" spans="1:9" ht="20.5" x14ac:dyDescent="0.3">
      <c r="A5" s="50"/>
      <c r="B5" s="7"/>
      <c r="C5" s="559" t="s">
        <v>4</v>
      </c>
      <c r="D5" s="559"/>
      <c r="E5" s="559"/>
      <c r="F5" s="559"/>
      <c r="G5" s="560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48" t="str">
        <f>'Orçamento Sintético'!C7</f>
        <v>CONCLUSÃO DE 19 UNIDADES HABITACIONAIS - INCLUSO MÃO DE OBRA E MATERIAL</v>
      </c>
      <c r="D7" s="548"/>
      <c r="E7" s="605"/>
      <c r="F7" s="603" t="s">
        <v>5</v>
      </c>
      <c r="G7" s="604"/>
      <c r="H7" s="81"/>
      <c r="I7" s="81"/>
    </row>
    <row r="8" spans="1:9" ht="39" customHeight="1" thickBot="1" x14ac:dyDescent="0.35">
      <c r="A8" s="50"/>
      <c r="B8" s="69" t="s">
        <v>6</v>
      </c>
      <c r="C8" s="606" t="str">
        <f>'Orçamento Sintético'!C8</f>
        <v>Avenida Modesto Vicente da Silva - Quadra 02, Jardim Aeroporto, Vila Bela da Santíssima Trindade-MT</v>
      </c>
      <c r="D8" s="606"/>
      <c r="E8" s="607"/>
      <c r="F8" s="601">
        <f>'Orçamento Sintético'!L8</f>
        <v>45300</v>
      </c>
      <c r="G8" s="602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50" t="str">
        <f>'Orçamento Sintético'!C9</f>
        <v>Latitude:  15° 0'39.89"S; Longitude:  59°58'21.43"O    CASA 01</v>
      </c>
      <c r="D9" s="550"/>
      <c r="E9" s="550"/>
      <c r="F9" s="608"/>
      <c r="G9" s="608"/>
      <c r="H9" s="82"/>
      <c r="I9" s="82"/>
    </row>
    <row r="10" spans="1:9" ht="18.5" x14ac:dyDescent="0.3">
      <c r="A10" s="50"/>
      <c r="B10" s="84" t="s">
        <v>151</v>
      </c>
      <c r="C10" s="211" t="s">
        <v>340</v>
      </c>
      <c r="D10" s="596" t="s">
        <v>152</v>
      </c>
      <c r="E10" s="596"/>
      <c r="F10" s="596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97" t="s">
        <v>153</v>
      </c>
      <c r="E11" s="597"/>
      <c r="F11" s="597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98" t="s">
        <v>150</v>
      </c>
      <c r="C12" s="599"/>
      <c r="D12" s="599"/>
      <c r="E12" s="599"/>
      <c r="F12" s="599"/>
      <c r="G12" s="600"/>
      <c r="H12" s="83"/>
      <c r="I12" s="83"/>
    </row>
    <row r="14" spans="1:9" ht="14.5" thickBot="1" x14ac:dyDescent="0.35">
      <c r="C14" s="10"/>
    </row>
    <row r="15" spans="1:9" ht="15.5" x14ac:dyDescent="0.3">
      <c r="B15" s="590" t="s">
        <v>15</v>
      </c>
      <c r="C15" s="592" t="s">
        <v>13</v>
      </c>
      <c r="D15" s="594" t="s">
        <v>16</v>
      </c>
      <c r="E15" s="594"/>
      <c r="F15" s="594" t="s">
        <v>17</v>
      </c>
      <c r="G15" s="595"/>
    </row>
    <row r="16" spans="1:9" ht="31" x14ac:dyDescent="0.3">
      <c r="B16" s="591"/>
      <c r="C16" s="593"/>
      <c r="D16" s="170" t="s">
        <v>18</v>
      </c>
      <c r="E16" s="170" t="s">
        <v>19</v>
      </c>
      <c r="F16" s="170" t="s">
        <v>18</v>
      </c>
      <c r="G16" s="29" t="s">
        <v>19</v>
      </c>
    </row>
    <row r="17" spans="2:7" ht="15.5" x14ac:dyDescent="0.3">
      <c r="B17" s="585" t="s">
        <v>20</v>
      </c>
      <c r="C17" s="586"/>
      <c r="D17" s="586"/>
      <c r="E17" s="586"/>
      <c r="F17" s="586"/>
      <c r="G17" s="587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85" t="s">
        <v>41</v>
      </c>
      <c r="C28" s="586"/>
      <c r="D28" s="586"/>
      <c r="E28" s="586"/>
      <c r="F28" s="586"/>
      <c r="G28" s="587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7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85" t="s">
        <v>64</v>
      </c>
      <c r="C40" s="586"/>
      <c r="D40" s="586"/>
      <c r="E40" s="586"/>
      <c r="F40" s="586"/>
      <c r="G40" s="587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85" t="s">
        <v>76</v>
      </c>
      <c r="C47" s="586"/>
      <c r="D47" s="586"/>
      <c r="E47" s="586"/>
      <c r="F47" s="586"/>
      <c r="G47" s="587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7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88"/>
      <c r="C51" s="589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210" t="s">
        <v>134</v>
      </c>
    </row>
    <row r="57" spans="2:7" ht="18" x14ac:dyDescent="0.3">
      <c r="C57" s="210" t="s">
        <v>339</v>
      </c>
    </row>
    <row r="58" spans="2:7" ht="18" x14ac:dyDescent="0.3">
      <c r="C58" s="210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5"/>
  <sheetViews>
    <sheetView showGridLines="0" showOutlineSymbols="0" showWhiteSpace="0" view="pageBreakPreview" topLeftCell="B30" zoomScale="70" zoomScaleNormal="70" zoomScaleSheetLayoutView="70" workbookViewId="0">
      <selection activeCell="H37" sqref="H37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9"/>
      <c r="D2" s="159"/>
      <c r="E2" s="11"/>
      <c r="F2" s="555" t="s">
        <v>1</v>
      </c>
      <c r="G2" s="555"/>
      <c r="H2" s="555"/>
      <c r="I2" s="555"/>
      <c r="J2" s="555"/>
      <c r="K2" s="555"/>
      <c r="L2" s="556"/>
    </row>
    <row r="3" spans="2:15" ht="20.5" x14ac:dyDescent="0.45">
      <c r="B3" s="7"/>
      <c r="C3" s="184"/>
      <c r="D3" s="184"/>
      <c r="E3" s="254"/>
      <c r="F3" s="617" t="s">
        <v>331</v>
      </c>
      <c r="G3" s="617"/>
      <c r="H3" s="617"/>
      <c r="I3" s="617"/>
      <c r="J3" s="617"/>
      <c r="K3" s="617"/>
      <c r="L3" s="558"/>
    </row>
    <row r="4" spans="2:15" ht="20.5" x14ac:dyDescent="0.3">
      <c r="B4" s="7"/>
      <c r="C4" s="184"/>
      <c r="D4" s="184"/>
      <c r="E4" s="254"/>
      <c r="F4" s="618" t="s">
        <v>157</v>
      </c>
      <c r="G4" s="618"/>
      <c r="H4" s="618"/>
      <c r="I4" s="618"/>
      <c r="J4" s="618"/>
      <c r="K4" s="618"/>
      <c r="L4" s="560"/>
    </row>
    <row r="5" spans="2:15" ht="20.5" x14ac:dyDescent="0.3">
      <c r="B5" s="7"/>
      <c r="C5" s="184"/>
      <c r="D5" s="184"/>
      <c r="E5" s="254"/>
      <c r="F5" s="618" t="s">
        <v>4</v>
      </c>
      <c r="G5" s="618"/>
      <c r="H5" s="618"/>
      <c r="I5" s="618"/>
      <c r="J5" s="618"/>
      <c r="K5" s="618"/>
      <c r="L5" s="560"/>
    </row>
    <row r="6" spans="2:15" ht="21" thickBot="1" x14ac:dyDescent="0.35">
      <c r="B6" s="8"/>
      <c r="C6" s="165"/>
      <c r="D6" s="165"/>
      <c r="E6" s="13"/>
      <c r="F6" s="2"/>
      <c r="G6" s="389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88" t="str">
        <f>'Orçamento Sintético'!B7</f>
        <v>OBRA:</v>
      </c>
      <c r="C7" s="624" t="str">
        <f>'Orçamento Sintético'!C7</f>
        <v>CONCLUSÃO DE 19 UNIDADES HABITACIONAIS - INCLUSO MÃO DE OBRA E MATERIAL</v>
      </c>
      <c r="D7" s="624"/>
      <c r="E7" s="624"/>
      <c r="F7" s="624"/>
      <c r="G7" s="624"/>
      <c r="H7" s="624"/>
      <c r="I7" s="624"/>
      <c r="J7" s="625"/>
      <c r="K7" s="619" t="s">
        <v>5</v>
      </c>
      <c r="L7" s="620"/>
    </row>
    <row r="8" spans="2:15" ht="19" thickBot="1" x14ac:dyDescent="0.35">
      <c r="B8" s="69" t="s">
        <v>6</v>
      </c>
      <c r="C8" s="626" t="str">
        <f>'Orçamento Sintético'!C8</f>
        <v>Avenida Modesto Vicente da Silva - Quadra 02, Jardim Aeroporto, Vila Bela da Santíssima Trindade-MT</v>
      </c>
      <c r="D8" s="626"/>
      <c r="E8" s="626"/>
      <c r="F8" s="626"/>
      <c r="G8" s="626"/>
      <c r="H8" s="626"/>
      <c r="I8" s="626"/>
      <c r="J8" s="627"/>
      <c r="K8" s="609">
        <f>'Orçamento Sintético'!L8</f>
        <v>45300</v>
      </c>
      <c r="L8" s="610"/>
    </row>
    <row r="9" spans="2:15" ht="19" thickBot="1" x14ac:dyDescent="0.35">
      <c r="B9" s="69" t="str">
        <f>'Orçamento Sintético'!B9</f>
        <v>Coordenadas:</v>
      </c>
      <c r="C9" s="626" t="str">
        <f>'Orçamento Sintético'!C9</f>
        <v>Latitude:  15° 0'39.89"S; Longitude:  59°58'21.43"O    CASA 01</v>
      </c>
      <c r="D9" s="626"/>
      <c r="E9" s="626"/>
      <c r="F9" s="626"/>
      <c r="G9" s="626"/>
      <c r="H9" s="626"/>
      <c r="I9" s="626"/>
      <c r="J9" s="627"/>
      <c r="K9" s="456"/>
      <c r="L9" s="457"/>
    </row>
    <row r="10" spans="2:15" ht="32.5" customHeight="1" thickBot="1" x14ac:dyDescent="0.35">
      <c r="B10" s="387"/>
      <c r="C10" s="628" t="str">
        <f>'Orçamento Sintético'!E10</f>
        <v>Referência: SINAPI 11/2023 - MATO GROSSO</v>
      </c>
      <c r="D10" s="628"/>
      <c r="E10" s="628"/>
      <c r="F10" s="628"/>
      <c r="G10" s="628"/>
      <c r="H10" s="628"/>
      <c r="I10" s="628"/>
      <c r="J10" s="629"/>
      <c r="K10" s="458" t="str">
        <f>'Orçamento Sintético'!L10</f>
        <v>LEIS SOCIAIS:</v>
      </c>
      <c r="L10" s="459">
        <f>'Orçamento Sintético'!M10</f>
        <v>0.85780000000000001</v>
      </c>
    </row>
    <row r="11" spans="2:15" ht="18.5" x14ac:dyDescent="0.3">
      <c r="B11" s="611" t="s">
        <v>330</v>
      </c>
      <c r="C11" s="611"/>
      <c r="D11" s="611"/>
      <c r="E11" s="611"/>
      <c r="F11" s="611"/>
      <c r="G11" s="611"/>
      <c r="H11" s="611"/>
      <c r="I11" s="611"/>
      <c r="J11" s="612"/>
      <c r="K11" s="460" t="s">
        <v>10</v>
      </c>
      <c r="L11" s="455">
        <f>BDI!B40</f>
        <v>0.22470000000000001</v>
      </c>
    </row>
    <row r="12" spans="2:15" ht="19" thickBot="1" x14ac:dyDescent="0.35">
      <c r="B12" s="613"/>
      <c r="C12" s="613"/>
      <c r="D12" s="613"/>
      <c r="E12" s="613"/>
      <c r="F12" s="613"/>
      <c r="G12" s="613"/>
      <c r="H12" s="613"/>
      <c r="I12" s="613"/>
      <c r="J12" s="614"/>
      <c r="K12" s="615" t="str">
        <f>'Orçamento Sintético'!L12</f>
        <v>ORÇAMENTO DESONERADO</v>
      </c>
      <c r="L12" s="616"/>
    </row>
    <row r="13" spans="2:15" ht="18" x14ac:dyDescent="0.4">
      <c r="B13" s="362"/>
      <c r="C13" s="362"/>
      <c r="D13" s="362"/>
      <c r="E13" s="363"/>
      <c r="F13" s="364"/>
      <c r="G13" s="365"/>
      <c r="H13" s="366"/>
      <c r="I13" s="366"/>
      <c r="J13" s="362"/>
      <c r="K13" s="362"/>
      <c r="L13" s="362"/>
    </row>
    <row r="14" spans="2:15" ht="18" x14ac:dyDescent="0.4">
      <c r="B14" s="255" t="s">
        <v>190</v>
      </c>
      <c r="C14" s="255" t="s">
        <v>15</v>
      </c>
      <c r="D14" s="255" t="s">
        <v>352</v>
      </c>
      <c r="E14" s="255" t="s">
        <v>165</v>
      </c>
      <c r="F14" s="256" t="s">
        <v>167</v>
      </c>
      <c r="G14" s="256" t="s">
        <v>206</v>
      </c>
      <c r="H14" s="114"/>
      <c r="I14" s="114"/>
      <c r="J14" s="113"/>
      <c r="K14" s="113"/>
      <c r="L14" s="113"/>
      <c r="M14" s="171"/>
      <c r="N14" s="171"/>
      <c r="O14" s="171"/>
    </row>
    <row r="15" spans="2:15" ht="18" x14ac:dyDescent="0.4">
      <c r="B15" s="215">
        <v>1</v>
      </c>
      <c r="C15" s="367"/>
      <c r="D15" s="368"/>
      <c r="E15" s="215" t="s">
        <v>0</v>
      </c>
      <c r="F15" s="369"/>
      <c r="G15" s="370"/>
      <c r="H15" s="114"/>
      <c r="I15" s="114"/>
      <c r="J15" s="113"/>
      <c r="K15" s="113"/>
      <c r="L15" s="113"/>
      <c r="M15" s="171"/>
      <c r="N15" s="171"/>
      <c r="O15" s="171"/>
    </row>
    <row r="16" spans="2:15" ht="18" x14ac:dyDescent="0.4">
      <c r="B16" s="216" t="s">
        <v>310</v>
      </c>
      <c r="C16" s="346" t="s">
        <v>361</v>
      </c>
      <c r="D16" s="223" t="s">
        <v>171</v>
      </c>
      <c r="E16" s="223" t="s">
        <v>265</v>
      </c>
      <c r="F16" s="217" t="s">
        <v>177</v>
      </c>
      <c r="G16" s="218">
        <v>1</v>
      </c>
      <c r="H16" s="114"/>
      <c r="I16" s="114"/>
      <c r="J16" s="113"/>
      <c r="K16" s="113"/>
      <c r="L16" s="113"/>
      <c r="M16" s="171"/>
      <c r="N16" s="171"/>
      <c r="O16" s="171"/>
    </row>
    <row r="17" spans="2:15" ht="18" x14ac:dyDescent="0.4">
      <c r="B17" s="323"/>
      <c r="C17" s="324"/>
      <c r="D17" s="323"/>
      <c r="E17" s="323"/>
      <c r="F17" s="325"/>
      <c r="G17" s="326"/>
      <c r="H17" s="114"/>
      <c r="I17" s="114"/>
      <c r="J17" s="113"/>
      <c r="K17" s="113"/>
      <c r="L17" s="113"/>
      <c r="M17" s="171"/>
      <c r="N17" s="171"/>
      <c r="O17" s="171"/>
    </row>
    <row r="18" spans="2:15" ht="18" x14ac:dyDescent="0.4">
      <c r="B18" s="323"/>
      <c r="C18" s="324"/>
      <c r="D18" s="323"/>
      <c r="E18" s="323"/>
      <c r="F18" s="325"/>
      <c r="G18" s="326"/>
      <c r="H18" s="114"/>
      <c r="I18" s="114"/>
      <c r="J18" s="113"/>
      <c r="K18" s="113"/>
      <c r="L18" s="113"/>
      <c r="M18" s="419"/>
      <c r="N18" s="419"/>
      <c r="O18" s="419"/>
    </row>
    <row r="19" spans="2:15" ht="18" x14ac:dyDescent="0.4">
      <c r="B19" s="215">
        <v>2</v>
      </c>
      <c r="C19" s="352"/>
      <c r="D19" s="349"/>
      <c r="E19" s="215" t="s">
        <v>392</v>
      </c>
      <c r="F19" s="221"/>
      <c r="G19" s="222"/>
      <c r="H19" s="153"/>
      <c r="I19" s="153"/>
      <c r="J19" s="222"/>
      <c r="K19" s="113"/>
      <c r="L19" s="113"/>
      <c r="M19" s="419"/>
      <c r="N19" s="419"/>
      <c r="O19" s="419"/>
    </row>
    <row r="20" spans="2:15" ht="54" x14ac:dyDescent="0.4">
      <c r="B20" s="223" t="s">
        <v>311</v>
      </c>
      <c r="C20" s="332">
        <v>103689</v>
      </c>
      <c r="D20" s="418" t="s">
        <v>183</v>
      </c>
      <c r="E20" s="223" t="s">
        <v>398</v>
      </c>
      <c r="F20" s="224" t="s">
        <v>371</v>
      </c>
      <c r="G20" s="357">
        <f>TRUNC(SUM(I22:J22),2)</f>
        <v>3.75</v>
      </c>
      <c r="H20" s="153"/>
      <c r="I20" s="153"/>
      <c r="J20" s="222"/>
      <c r="K20" s="113"/>
      <c r="L20" s="113"/>
      <c r="M20" s="419"/>
      <c r="N20" s="419"/>
      <c r="O20" s="419"/>
    </row>
    <row r="21" spans="2:15" ht="18.5" x14ac:dyDescent="0.4">
      <c r="B21" s="219"/>
      <c r="C21" s="219"/>
      <c r="D21" s="219"/>
      <c r="E21" s="430" t="s">
        <v>393</v>
      </c>
      <c r="F21" s="431" t="s">
        <v>394</v>
      </c>
      <c r="G21" s="431" t="s">
        <v>214</v>
      </c>
      <c r="H21" s="432" t="s">
        <v>207</v>
      </c>
      <c r="I21" s="433" t="s">
        <v>395</v>
      </c>
      <c r="J21" s="436"/>
      <c r="K21" s="113"/>
      <c r="L21" s="113"/>
      <c r="M21" s="419"/>
      <c r="N21" s="419"/>
      <c r="O21" s="419"/>
    </row>
    <row r="22" spans="2:15" ht="18.5" x14ac:dyDescent="0.4">
      <c r="B22" s="219"/>
      <c r="C22" s="219"/>
      <c r="D22" s="219"/>
      <c r="E22" s="434" t="s">
        <v>396</v>
      </c>
      <c r="F22" s="433">
        <v>2.5</v>
      </c>
      <c r="G22" s="433">
        <v>1.5</v>
      </c>
      <c r="H22" s="435" t="s">
        <v>397</v>
      </c>
      <c r="I22" s="433">
        <f>+G22*F22</f>
        <v>3.75</v>
      </c>
      <c r="J22" s="437"/>
      <c r="K22" s="113"/>
      <c r="L22" s="113"/>
      <c r="M22" s="171"/>
      <c r="N22" s="171"/>
      <c r="O22" s="171"/>
    </row>
    <row r="23" spans="2:15" ht="18" x14ac:dyDescent="0.4">
      <c r="B23" s="323"/>
      <c r="C23" s="324"/>
      <c r="D23" s="323"/>
      <c r="E23" s="323"/>
      <c r="F23" s="325"/>
      <c r="G23" s="326"/>
      <c r="H23" s="114"/>
      <c r="I23" s="114"/>
      <c r="J23" s="113"/>
      <c r="K23" s="113"/>
      <c r="L23" s="113"/>
      <c r="M23" s="419"/>
      <c r="N23" s="419"/>
      <c r="O23" s="419"/>
    </row>
    <row r="24" spans="2:15" ht="18" x14ac:dyDescent="0.4">
      <c r="B24" s="323"/>
      <c r="C24" s="324"/>
      <c r="D24" s="323"/>
      <c r="E24" s="323"/>
      <c r="F24" s="325"/>
      <c r="G24" s="326"/>
      <c r="H24" s="114"/>
      <c r="I24" s="114"/>
      <c r="J24" s="113"/>
      <c r="K24" s="113"/>
      <c r="L24" s="113"/>
      <c r="M24" s="419"/>
      <c r="N24" s="419"/>
      <c r="O24" s="419"/>
    </row>
    <row r="25" spans="2:15" ht="18" x14ac:dyDescent="0.4">
      <c r="B25" s="215">
        <v>3</v>
      </c>
      <c r="C25" s="352"/>
      <c r="D25" s="349"/>
      <c r="E25" s="215" t="s">
        <v>369</v>
      </c>
      <c r="F25" s="221"/>
      <c r="G25" s="222"/>
      <c r="H25" s="153"/>
      <c r="I25" s="153"/>
      <c r="J25" s="222"/>
      <c r="K25" s="113"/>
      <c r="L25" s="113"/>
      <c r="M25" s="171"/>
      <c r="N25" s="171"/>
      <c r="O25" s="171"/>
    </row>
    <row r="26" spans="2:15" ht="65.5" customHeight="1" x14ac:dyDescent="0.4">
      <c r="B26" s="223" t="s">
        <v>312</v>
      </c>
      <c r="C26" s="332">
        <v>87275</v>
      </c>
      <c r="D26" s="385" t="s">
        <v>183</v>
      </c>
      <c r="E26" s="223" t="s">
        <v>370</v>
      </c>
      <c r="F26" s="224" t="s">
        <v>371</v>
      </c>
      <c r="G26" s="357">
        <f>TRUNC(SUM(J28:J29),2)</f>
        <v>0.9</v>
      </c>
      <c r="H26" s="153"/>
      <c r="I26" s="153"/>
      <c r="J26" s="222"/>
      <c r="K26" s="113"/>
      <c r="L26" s="113"/>
      <c r="M26" s="171"/>
      <c r="N26" s="171"/>
      <c r="O26" s="171"/>
    </row>
    <row r="27" spans="2:15" ht="56.5" customHeight="1" x14ac:dyDescent="0.3">
      <c r="B27" s="219"/>
      <c r="C27" s="219"/>
      <c r="D27" s="219"/>
      <c r="E27" s="386" t="s">
        <v>372</v>
      </c>
      <c r="F27" s="338" t="s">
        <v>208</v>
      </c>
      <c r="G27" s="338" t="s">
        <v>213</v>
      </c>
      <c r="H27" s="338" t="s">
        <v>214</v>
      </c>
      <c r="I27" s="236" t="s">
        <v>210</v>
      </c>
      <c r="J27" s="236" t="s">
        <v>216</v>
      </c>
      <c r="K27" s="244"/>
      <c r="N27" s="244"/>
      <c r="O27" s="244"/>
    </row>
    <row r="28" spans="2:15" ht="18.5" customHeight="1" x14ac:dyDescent="0.3">
      <c r="B28" s="219"/>
      <c r="C28" s="219"/>
      <c r="D28" s="219"/>
      <c r="E28" s="227" t="s">
        <v>373</v>
      </c>
      <c r="F28" s="338">
        <v>1</v>
      </c>
      <c r="G28" s="338">
        <v>1.2</v>
      </c>
      <c r="H28" s="338">
        <v>0.25</v>
      </c>
      <c r="I28" s="217" t="s">
        <v>374</v>
      </c>
      <c r="J28" s="328">
        <f>F28*G28*H28</f>
        <v>0.3</v>
      </c>
      <c r="K28" s="243"/>
      <c r="N28" s="333"/>
      <c r="O28" s="243"/>
    </row>
    <row r="29" spans="2:15" ht="18" x14ac:dyDescent="0.4">
      <c r="B29" s="219"/>
      <c r="C29" s="219"/>
      <c r="D29" s="219"/>
      <c r="E29" s="227" t="s">
        <v>375</v>
      </c>
      <c r="F29" s="338">
        <v>1</v>
      </c>
      <c r="G29" s="338">
        <v>1.2</v>
      </c>
      <c r="H29" s="348">
        <v>0.5</v>
      </c>
      <c r="I29" s="217" t="s">
        <v>374</v>
      </c>
      <c r="J29" s="328">
        <f>F29*G29*H29</f>
        <v>0.6</v>
      </c>
      <c r="K29" s="243"/>
      <c r="L29" s="113"/>
      <c r="M29" s="171"/>
      <c r="N29" s="171"/>
      <c r="O29" s="171"/>
    </row>
    <row r="30" spans="2:15" ht="18.5" x14ac:dyDescent="0.4">
      <c r="B30" s="323"/>
      <c r="C30" s="324"/>
      <c r="D30" s="323"/>
      <c r="E30" s="327"/>
      <c r="F30" s="239"/>
      <c r="G30" s="239"/>
      <c r="H30" s="239"/>
      <c r="I30" s="334"/>
      <c r="J30" s="251"/>
      <c r="K30" s="243"/>
      <c r="L30" s="113"/>
      <c r="M30" s="340"/>
      <c r="N30" s="340"/>
      <c r="O30" s="340"/>
    </row>
    <row r="31" spans="2:15" ht="18" x14ac:dyDescent="0.35">
      <c r="B31" s="215">
        <v>4</v>
      </c>
      <c r="C31" s="352"/>
      <c r="D31" s="349"/>
      <c r="E31" s="215" t="s">
        <v>193</v>
      </c>
      <c r="F31" s="221"/>
      <c r="G31" s="222"/>
      <c r="H31" s="153"/>
      <c r="I31" s="153"/>
      <c r="J31" s="222"/>
      <c r="K31" s="222"/>
      <c r="L31" s="171"/>
      <c r="M31" s="171"/>
      <c r="N31" s="171"/>
      <c r="O31" s="171"/>
    </row>
    <row r="32" spans="2:15" ht="54" x14ac:dyDescent="0.35">
      <c r="B32" s="223" t="s">
        <v>313</v>
      </c>
      <c r="C32" s="332">
        <v>91926</v>
      </c>
      <c r="D32" s="385" t="s">
        <v>183</v>
      </c>
      <c r="E32" s="223" t="s">
        <v>194</v>
      </c>
      <c r="F32" s="224" t="s">
        <v>191</v>
      </c>
      <c r="G32" s="350">
        <f>F34</f>
        <v>358.4</v>
      </c>
      <c r="H32" s="153"/>
      <c r="I32" s="153"/>
      <c r="J32" s="222"/>
      <c r="K32" s="222"/>
      <c r="L32" s="171"/>
      <c r="M32" s="171"/>
      <c r="N32" s="171"/>
      <c r="O32" s="171"/>
    </row>
    <row r="33" spans="2:15" ht="37" x14ac:dyDescent="0.35">
      <c r="B33" s="225"/>
      <c r="C33" s="225"/>
      <c r="D33" s="225"/>
      <c r="E33" s="386" t="s">
        <v>363</v>
      </c>
      <c r="F33" s="228" t="s">
        <v>208</v>
      </c>
      <c r="G33" s="226"/>
      <c r="H33" s="153"/>
      <c r="I33" s="153"/>
      <c r="J33" s="222"/>
      <c r="K33" s="222"/>
      <c r="L33" s="171"/>
      <c r="M33" s="171"/>
      <c r="N33" s="171"/>
      <c r="O33" s="171"/>
    </row>
    <row r="34" spans="2:15" ht="18" x14ac:dyDescent="0.35">
      <c r="B34" s="225"/>
      <c r="C34" s="225"/>
      <c r="D34" s="225"/>
      <c r="E34" s="372"/>
      <c r="F34" s="228">
        <v>358.4</v>
      </c>
      <c r="G34" s="226"/>
      <c r="H34" s="153"/>
      <c r="I34" s="153"/>
      <c r="J34" s="222"/>
      <c r="K34" s="222"/>
      <c r="L34" s="171"/>
      <c r="M34" s="171"/>
      <c r="N34" s="171"/>
      <c r="O34" s="171"/>
    </row>
    <row r="35" spans="2:15" ht="18" x14ac:dyDescent="0.35">
      <c r="B35" s="225"/>
      <c r="C35" s="225"/>
      <c r="D35" s="225"/>
      <c r="E35" s="225"/>
      <c r="F35" s="229"/>
      <c r="G35" s="226"/>
      <c r="H35" s="153"/>
      <c r="I35" s="153"/>
      <c r="J35" s="222"/>
      <c r="K35" s="222"/>
      <c r="L35" s="171"/>
      <c r="M35" s="171"/>
      <c r="N35" s="171"/>
      <c r="O35" s="171"/>
    </row>
    <row r="36" spans="2:15" ht="18" x14ac:dyDescent="0.35">
      <c r="B36" s="225"/>
      <c r="C36" s="225"/>
      <c r="D36" s="225"/>
      <c r="E36" s="225"/>
      <c r="F36" s="229"/>
      <c r="G36" s="226"/>
      <c r="H36" s="153"/>
      <c r="I36" s="153"/>
      <c r="J36" s="222"/>
      <c r="K36" s="222"/>
      <c r="L36" s="171"/>
      <c r="M36" s="171"/>
      <c r="N36" s="171"/>
      <c r="O36" s="171"/>
    </row>
    <row r="37" spans="2:15" ht="54" x14ac:dyDescent="0.35">
      <c r="B37" s="223" t="s">
        <v>399</v>
      </c>
      <c r="C37" s="332">
        <v>91929</v>
      </c>
      <c r="D37" s="385" t="s">
        <v>183</v>
      </c>
      <c r="E37" s="223" t="s">
        <v>307</v>
      </c>
      <c r="F37" s="224" t="s">
        <v>191</v>
      </c>
      <c r="G37" s="350">
        <f>F39</f>
        <v>23.4</v>
      </c>
      <c r="H37" s="153"/>
      <c r="I37" s="153"/>
      <c r="J37" s="222"/>
      <c r="K37" s="222"/>
      <c r="L37" s="171"/>
      <c r="M37" s="171"/>
      <c r="N37" s="171"/>
      <c r="O37" s="171"/>
    </row>
    <row r="38" spans="2:15" ht="37" x14ac:dyDescent="0.35">
      <c r="B38" s="219"/>
      <c r="C38" s="219"/>
      <c r="D38" s="219"/>
      <c r="E38" s="386" t="s">
        <v>363</v>
      </c>
      <c r="F38" s="228" t="s">
        <v>208</v>
      </c>
      <c r="G38" s="222"/>
      <c r="H38" s="153"/>
      <c r="I38" s="153"/>
      <c r="J38" s="222"/>
      <c r="K38" s="222"/>
      <c r="L38" s="171"/>
      <c r="M38" s="171"/>
      <c r="N38" s="171"/>
      <c r="O38" s="171"/>
    </row>
    <row r="39" spans="2:15" ht="17.5" x14ac:dyDescent="0.35">
      <c r="B39" s="219"/>
      <c r="C39" s="219"/>
      <c r="D39" s="219"/>
      <c r="E39" s="372"/>
      <c r="F39" s="228">
        <v>23.4</v>
      </c>
      <c r="G39" s="222"/>
      <c r="H39" s="153"/>
      <c r="I39" s="153"/>
      <c r="J39" s="222"/>
      <c r="K39" s="222"/>
      <c r="L39" s="171"/>
      <c r="M39" s="171"/>
      <c r="N39" s="171"/>
      <c r="O39" s="171"/>
    </row>
    <row r="40" spans="2:15" ht="17.5" x14ac:dyDescent="0.35">
      <c r="B40" s="219"/>
      <c r="C40" s="219"/>
      <c r="D40" s="219"/>
      <c r="E40" s="219"/>
      <c r="F40" s="220"/>
      <c r="G40" s="222"/>
      <c r="H40" s="153"/>
      <c r="I40" s="153"/>
      <c r="J40" s="222"/>
      <c r="K40" s="222"/>
      <c r="L40" s="171"/>
      <c r="M40" s="171"/>
      <c r="N40" s="171"/>
      <c r="O40" s="171"/>
    </row>
    <row r="41" spans="2:15" ht="17.5" x14ac:dyDescent="0.35">
      <c r="B41" s="219"/>
      <c r="C41" s="219"/>
      <c r="D41" s="219"/>
      <c r="E41" s="219"/>
      <c r="F41" s="220"/>
      <c r="G41" s="222"/>
      <c r="H41" s="153"/>
      <c r="I41" s="153"/>
      <c r="J41" s="222"/>
      <c r="K41" s="222"/>
      <c r="L41" s="171"/>
      <c r="M41" s="171"/>
      <c r="N41" s="171"/>
      <c r="O41" s="171"/>
    </row>
    <row r="42" spans="2:15" ht="54" x14ac:dyDescent="0.35">
      <c r="B42" s="223" t="s">
        <v>400</v>
      </c>
      <c r="C42" s="332">
        <v>92980</v>
      </c>
      <c r="D42" s="385" t="s">
        <v>183</v>
      </c>
      <c r="E42" s="223" t="s">
        <v>195</v>
      </c>
      <c r="F42" s="224" t="s">
        <v>191</v>
      </c>
      <c r="G42" s="350">
        <f>F44</f>
        <v>44.5</v>
      </c>
      <c r="H42" s="153"/>
      <c r="I42" s="153"/>
      <c r="J42" s="222"/>
      <c r="K42" s="222"/>
      <c r="L42" s="171"/>
      <c r="M42" s="171"/>
      <c r="N42" s="171"/>
      <c r="O42" s="171"/>
    </row>
    <row r="43" spans="2:15" ht="37" x14ac:dyDescent="0.35">
      <c r="B43" s="225"/>
      <c r="C43" s="225"/>
      <c r="D43" s="225"/>
      <c r="E43" s="386" t="s">
        <v>363</v>
      </c>
      <c r="F43" s="228" t="s">
        <v>208</v>
      </c>
      <c r="G43" s="226"/>
      <c r="H43" s="153"/>
      <c r="I43" s="153"/>
      <c r="J43" s="222"/>
      <c r="K43" s="222"/>
      <c r="L43" s="171"/>
      <c r="M43" s="171"/>
      <c r="N43" s="171"/>
      <c r="O43" s="171"/>
    </row>
    <row r="44" spans="2:15" ht="17.5" x14ac:dyDescent="0.35">
      <c r="B44" s="219"/>
      <c r="C44" s="219"/>
      <c r="D44" s="219"/>
      <c r="E44" s="372"/>
      <c r="F44" s="228">
        <v>44.5</v>
      </c>
      <c r="G44" s="222"/>
      <c r="H44" s="153"/>
      <c r="I44" s="153"/>
      <c r="J44" s="222"/>
      <c r="K44" s="222"/>
      <c r="L44" s="171"/>
      <c r="M44" s="171"/>
      <c r="N44" s="171"/>
      <c r="O44" s="171"/>
    </row>
    <row r="45" spans="2:15" ht="17.5" x14ac:dyDescent="0.35">
      <c r="B45" s="219"/>
      <c r="C45" s="219"/>
      <c r="D45" s="219"/>
      <c r="E45" s="219"/>
      <c r="F45" s="220"/>
      <c r="G45" s="222"/>
      <c r="H45" s="153"/>
      <c r="I45" s="153"/>
      <c r="J45" s="222"/>
      <c r="K45" s="222"/>
      <c r="L45" s="171"/>
      <c r="M45" s="171"/>
      <c r="N45" s="171"/>
      <c r="O45" s="171"/>
    </row>
    <row r="46" spans="2:15" ht="17.5" x14ac:dyDescent="0.35">
      <c r="B46" s="219"/>
      <c r="C46" s="219"/>
      <c r="D46" s="219"/>
      <c r="E46" s="219"/>
      <c r="F46" s="220"/>
      <c r="G46" s="222"/>
      <c r="H46" s="153"/>
      <c r="I46" s="153"/>
      <c r="J46" s="222"/>
      <c r="K46" s="222"/>
      <c r="L46" s="171"/>
      <c r="M46" s="171"/>
      <c r="N46" s="171"/>
      <c r="O46" s="171"/>
    </row>
    <row r="47" spans="2:15" ht="54" x14ac:dyDescent="0.35">
      <c r="B47" s="223" t="s">
        <v>401</v>
      </c>
      <c r="C47" s="332">
        <v>91953</v>
      </c>
      <c r="D47" s="385" t="s">
        <v>183</v>
      </c>
      <c r="E47" s="223" t="s">
        <v>299</v>
      </c>
      <c r="F47" s="224" t="s">
        <v>177</v>
      </c>
      <c r="G47" s="350">
        <f>F49</f>
        <v>4</v>
      </c>
      <c r="H47" s="153"/>
      <c r="I47" s="153"/>
      <c r="J47" s="222"/>
      <c r="K47" s="222"/>
      <c r="L47" s="171"/>
      <c r="M47" s="171"/>
      <c r="N47" s="171"/>
      <c r="O47" s="171"/>
    </row>
    <row r="48" spans="2:15" ht="37" x14ac:dyDescent="0.35">
      <c r="B48" s="219"/>
      <c r="C48" s="219"/>
      <c r="D48" s="219"/>
      <c r="E48" s="386" t="s">
        <v>308</v>
      </c>
      <c r="F48" s="228" t="s">
        <v>208</v>
      </c>
      <c r="G48" s="222"/>
      <c r="H48" s="153"/>
      <c r="I48" s="153"/>
      <c r="J48" s="222"/>
      <c r="K48" s="222"/>
      <c r="L48" s="171"/>
      <c r="M48" s="171"/>
      <c r="N48" s="171"/>
      <c r="O48" s="171"/>
    </row>
    <row r="49" spans="2:15" ht="17.5" x14ac:dyDescent="0.35">
      <c r="B49" s="219"/>
      <c r="C49" s="219"/>
      <c r="D49" s="219"/>
      <c r="E49" s="372"/>
      <c r="F49" s="228">
        <v>4</v>
      </c>
      <c r="G49" s="222"/>
      <c r="H49" s="153"/>
      <c r="I49" s="153"/>
      <c r="J49" s="222"/>
      <c r="K49" s="222"/>
      <c r="L49" s="171"/>
      <c r="M49" s="171"/>
      <c r="N49" s="171"/>
      <c r="O49" s="171"/>
    </row>
    <row r="50" spans="2:15" ht="17.5" x14ac:dyDescent="0.35">
      <c r="B50" s="219"/>
      <c r="C50" s="219"/>
      <c r="D50" s="219"/>
      <c r="E50" s="219"/>
      <c r="F50" s="220"/>
      <c r="G50" s="222"/>
      <c r="H50" s="153"/>
      <c r="I50" s="153"/>
      <c r="J50" s="222"/>
      <c r="K50" s="222"/>
      <c r="L50" s="171"/>
      <c r="M50" s="171"/>
      <c r="N50" s="171"/>
      <c r="O50" s="171"/>
    </row>
    <row r="51" spans="2:15" ht="17.5" x14ac:dyDescent="0.35">
      <c r="B51" s="219"/>
      <c r="C51" s="219"/>
      <c r="D51" s="219"/>
      <c r="E51" s="219"/>
      <c r="F51" s="220"/>
      <c r="G51" s="222"/>
      <c r="H51" s="153"/>
      <c r="I51" s="153"/>
      <c r="J51" s="222"/>
      <c r="K51" s="222"/>
      <c r="L51" s="171"/>
      <c r="M51" s="171"/>
      <c r="N51" s="171"/>
      <c r="O51" s="171"/>
    </row>
    <row r="52" spans="2:15" ht="54" x14ac:dyDescent="0.35">
      <c r="B52" s="223" t="s">
        <v>402</v>
      </c>
      <c r="C52" s="332">
        <v>91959</v>
      </c>
      <c r="D52" s="385" t="s">
        <v>183</v>
      </c>
      <c r="E52" s="223" t="s">
        <v>300</v>
      </c>
      <c r="F52" s="224" t="s">
        <v>177</v>
      </c>
      <c r="G52" s="350">
        <f>F54</f>
        <v>2</v>
      </c>
      <c r="H52" s="153"/>
      <c r="I52" s="153"/>
      <c r="J52" s="222"/>
      <c r="K52" s="222"/>
      <c r="L52" s="171"/>
      <c r="M52" s="171"/>
      <c r="N52" s="171"/>
      <c r="O52" s="171"/>
    </row>
    <row r="53" spans="2:15" ht="37" x14ac:dyDescent="0.35">
      <c r="B53" s="225"/>
      <c r="C53" s="225"/>
      <c r="D53" s="225"/>
      <c r="E53" s="386" t="s">
        <v>363</v>
      </c>
      <c r="F53" s="228" t="s">
        <v>208</v>
      </c>
      <c r="G53" s="226"/>
      <c r="H53" s="153"/>
      <c r="I53" s="153"/>
      <c r="J53" s="222"/>
      <c r="K53" s="222"/>
      <c r="L53" s="171"/>
      <c r="M53" s="171"/>
      <c r="N53" s="171"/>
      <c r="O53" s="171"/>
    </row>
    <row r="54" spans="2:15" ht="17.5" x14ac:dyDescent="0.35">
      <c r="B54" s="219"/>
      <c r="C54" s="219"/>
      <c r="D54" s="219"/>
      <c r="E54" s="372"/>
      <c r="F54" s="228">
        <v>2</v>
      </c>
      <c r="G54" s="222"/>
      <c r="H54" s="153"/>
      <c r="I54" s="153"/>
      <c r="J54" s="222"/>
      <c r="K54" s="222"/>
      <c r="L54" s="171"/>
      <c r="M54" s="171"/>
      <c r="N54" s="171"/>
      <c r="O54" s="171"/>
    </row>
    <row r="55" spans="2:15" ht="17.5" x14ac:dyDescent="0.35">
      <c r="B55" s="219"/>
      <c r="C55" s="219"/>
      <c r="D55" s="219"/>
      <c r="E55" s="230"/>
      <c r="F55" s="231"/>
      <c r="G55" s="222"/>
      <c r="H55" s="153"/>
      <c r="I55" s="153"/>
      <c r="J55" s="222"/>
      <c r="K55" s="222"/>
      <c r="L55" s="171"/>
      <c r="M55" s="171"/>
      <c r="N55" s="171"/>
      <c r="O55" s="171"/>
    </row>
    <row r="56" spans="2:15" ht="17.5" x14ac:dyDescent="0.35">
      <c r="B56" s="219"/>
      <c r="C56" s="219"/>
      <c r="D56" s="219"/>
      <c r="E56" s="219"/>
      <c r="F56" s="220"/>
      <c r="G56" s="222"/>
      <c r="H56" s="153"/>
      <c r="I56" s="153"/>
      <c r="J56" s="222"/>
      <c r="K56" s="222"/>
      <c r="L56" s="171"/>
      <c r="M56" s="171"/>
      <c r="N56" s="171"/>
      <c r="O56" s="171"/>
    </row>
    <row r="57" spans="2:15" ht="54" x14ac:dyDescent="0.35">
      <c r="B57" s="223" t="s">
        <v>403</v>
      </c>
      <c r="C57" s="332">
        <v>92000</v>
      </c>
      <c r="D57" s="385" t="s">
        <v>183</v>
      </c>
      <c r="E57" s="223" t="s">
        <v>301</v>
      </c>
      <c r="F57" s="224" t="s">
        <v>177</v>
      </c>
      <c r="G57" s="350">
        <f>F59</f>
        <v>8</v>
      </c>
      <c r="H57" s="153"/>
      <c r="I57" s="153"/>
      <c r="J57" s="222"/>
      <c r="K57" s="222"/>
      <c r="L57" s="171"/>
      <c r="M57" s="171"/>
      <c r="N57" s="171"/>
      <c r="O57" s="171"/>
    </row>
    <row r="58" spans="2:15" ht="37" x14ac:dyDescent="0.35">
      <c r="B58" s="219"/>
      <c r="C58" s="219"/>
      <c r="D58" s="219"/>
      <c r="E58" s="386" t="s">
        <v>363</v>
      </c>
      <c r="F58" s="228" t="s">
        <v>208</v>
      </c>
      <c r="G58" s="222"/>
      <c r="H58" s="153"/>
      <c r="I58" s="153"/>
      <c r="J58" s="222"/>
      <c r="K58" s="222"/>
      <c r="L58" s="171"/>
      <c r="M58" s="171"/>
      <c r="N58" s="171"/>
      <c r="O58" s="171"/>
    </row>
    <row r="59" spans="2:15" ht="17.5" x14ac:dyDescent="0.35">
      <c r="B59" s="219"/>
      <c r="C59" s="219"/>
      <c r="D59" s="219"/>
      <c r="E59" s="372"/>
      <c r="F59" s="228">
        <v>8</v>
      </c>
      <c r="G59" s="222"/>
      <c r="H59" s="153"/>
      <c r="I59" s="153"/>
      <c r="J59" s="222"/>
      <c r="K59" s="222"/>
      <c r="L59" s="171"/>
      <c r="M59" s="171"/>
      <c r="N59" s="171"/>
      <c r="O59" s="171"/>
    </row>
    <row r="60" spans="2:15" ht="17.5" x14ac:dyDescent="0.35">
      <c r="B60" s="219"/>
      <c r="C60" s="219"/>
      <c r="D60" s="219"/>
      <c r="E60" s="219"/>
      <c r="F60" s="220"/>
      <c r="G60" s="222"/>
      <c r="H60" s="153"/>
      <c r="I60" s="153"/>
      <c r="J60" s="222"/>
      <c r="K60" s="222"/>
      <c r="L60" s="171"/>
      <c r="M60" s="171"/>
      <c r="N60" s="171"/>
      <c r="O60" s="171"/>
    </row>
    <row r="61" spans="2:15" ht="17.5" x14ac:dyDescent="0.35">
      <c r="B61" s="219"/>
      <c r="C61" s="219"/>
      <c r="D61" s="219"/>
      <c r="E61" s="219"/>
      <c r="F61" s="220"/>
      <c r="G61" s="222"/>
      <c r="H61" s="153"/>
      <c r="I61" s="153"/>
      <c r="J61" s="222"/>
      <c r="K61" s="222"/>
      <c r="L61" s="171"/>
      <c r="M61" s="171"/>
      <c r="N61" s="171"/>
      <c r="O61" s="171"/>
    </row>
    <row r="62" spans="2:15" ht="54" x14ac:dyDescent="0.35">
      <c r="B62" s="223" t="s">
        <v>404</v>
      </c>
      <c r="C62" s="332">
        <v>91996</v>
      </c>
      <c r="D62" s="385" t="s">
        <v>183</v>
      </c>
      <c r="E62" s="223" t="s">
        <v>197</v>
      </c>
      <c r="F62" s="224" t="s">
        <v>177</v>
      </c>
      <c r="G62" s="350">
        <f>F64</f>
        <v>7</v>
      </c>
      <c r="H62" s="153"/>
      <c r="I62" s="153"/>
      <c r="J62" s="222"/>
      <c r="K62" s="222"/>
      <c r="L62" s="171"/>
      <c r="M62" s="171"/>
      <c r="N62" s="171"/>
      <c r="O62" s="171"/>
    </row>
    <row r="63" spans="2:15" ht="37" x14ac:dyDescent="0.35">
      <c r="B63" s="219"/>
      <c r="C63" s="219"/>
      <c r="D63" s="219"/>
      <c r="E63" s="386" t="s">
        <v>363</v>
      </c>
      <c r="F63" s="228" t="s">
        <v>208</v>
      </c>
      <c r="G63" s="222"/>
      <c r="H63" s="153"/>
      <c r="I63" s="153"/>
      <c r="J63" s="222"/>
      <c r="K63" s="222"/>
      <c r="L63" s="171"/>
      <c r="M63" s="171"/>
      <c r="N63" s="171"/>
      <c r="O63" s="171"/>
    </row>
    <row r="64" spans="2:15" ht="17.5" x14ac:dyDescent="0.35">
      <c r="B64" s="219"/>
      <c r="C64" s="219"/>
      <c r="D64" s="219"/>
      <c r="E64" s="372"/>
      <c r="F64" s="228">
        <v>7</v>
      </c>
      <c r="G64" s="222"/>
      <c r="H64" s="153"/>
      <c r="I64" s="153"/>
      <c r="J64" s="222"/>
      <c r="K64" s="222"/>
      <c r="L64" s="171"/>
      <c r="M64" s="171"/>
      <c r="N64" s="171"/>
      <c r="O64" s="171"/>
    </row>
    <row r="65" spans="2:15" ht="17.5" x14ac:dyDescent="0.35">
      <c r="B65" s="219"/>
      <c r="C65" s="219"/>
      <c r="D65" s="219"/>
      <c r="E65" s="219"/>
      <c r="F65" s="220"/>
      <c r="G65" s="222"/>
      <c r="H65" s="153"/>
      <c r="I65" s="153"/>
      <c r="J65" s="222"/>
      <c r="K65" s="222"/>
      <c r="L65" s="171"/>
      <c r="M65" s="171"/>
      <c r="N65" s="171"/>
      <c r="O65" s="171"/>
    </row>
    <row r="66" spans="2:15" ht="17.5" x14ac:dyDescent="0.35">
      <c r="B66" s="219"/>
      <c r="C66" s="219"/>
      <c r="D66" s="219"/>
      <c r="E66" s="219"/>
      <c r="F66" s="220"/>
      <c r="G66" s="222"/>
      <c r="H66" s="153"/>
      <c r="I66" s="153"/>
      <c r="J66" s="222"/>
      <c r="K66" s="222"/>
      <c r="L66" s="171"/>
      <c r="M66" s="171"/>
      <c r="N66" s="171"/>
      <c r="O66" s="171"/>
    </row>
    <row r="67" spans="2:15" ht="54" x14ac:dyDescent="0.35">
      <c r="B67" s="223" t="s">
        <v>405</v>
      </c>
      <c r="C67" s="332">
        <v>91992</v>
      </c>
      <c r="D67" s="385" t="s">
        <v>183</v>
      </c>
      <c r="E67" s="223" t="s">
        <v>196</v>
      </c>
      <c r="F67" s="224" t="s">
        <v>177</v>
      </c>
      <c r="G67" s="350">
        <f>F69</f>
        <v>1</v>
      </c>
      <c r="H67" s="153"/>
      <c r="I67" s="153"/>
      <c r="J67" s="222"/>
      <c r="K67" s="222"/>
      <c r="L67" s="171"/>
      <c r="M67" s="171"/>
      <c r="N67" s="171"/>
      <c r="O67" s="171"/>
    </row>
    <row r="68" spans="2:15" ht="37" x14ac:dyDescent="0.35">
      <c r="B68" s="219"/>
      <c r="C68" s="219"/>
      <c r="D68" s="219"/>
      <c r="E68" s="386" t="s">
        <v>363</v>
      </c>
      <c r="F68" s="228" t="s">
        <v>208</v>
      </c>
      <c r="G68" s="222"/>
      <c r="H68" s="153"/>
      <c r="I68" s="153"/>
      <c r="J68" s="222"/>
      <c r="K68" s="222"/>
      <c r="L68" s="171"/>
      <c r="M68" s="171"/>
      <c r="N68" s="171"/>
      <c r="O68" s="171"/>
    </row>
    <row r="69" spans="2:15" ht="17.5" x14ac:dyDescent="0.35">
      <c r="B69" s="219"/>
      <c r="C69" s="219"/>
      <c r="D69" s="219"/>
      <c r="E69" s="372"/>
      <c r="F69" s="228">
        <v>1</v>
      </c>
      <c r="G69" s="222"/>
      <c r="H69" s="153"/>
      <c r="I69" s="153"/>
      <c r="J69" s="222"/>
      <c r="K69" s="222"/>
      <c r="L69" s="171"/>
      <c r="M69" s="171"/>
      <c r="N69" s="171"/>
      <c r="O69" s="171"/>
    </row>
    <row r="70" spans="2:15" ht="17.5" x14ac:dyDescent="0.35">
      <c r="B70" s="219"/>
      <c r="C70" s="219"/>
      <c r="D70" s="219"/>
      <c r="E70" s="230"/>
      <c r="F70" s="231"/>
      <c r="G70" s="222"/>
      <c r="H70" s="153"/>
      <c r="I70" s="153"/>
      <c r="J70" s="222"/>
      <c r="K70" s="222"/>
      <c r="L70" s="171"/>
      <c r="M70" s="171"/>
      <c r="N70" s="171"/>
      <c r="O70" s="171"/>
    </row>
    <row r="71" spans="2:15" ht="17.5" x14ac:dyDescent="0.35">
      <c r="B71" s="219"/>
      <c r="C71" s="219"/>
      <c r="D71" s="219"/>
      <c r="E71" s="219"/>
      <c r="F71" s="220"/>
      <c r="G71" s="222"/>
      <c r="H71" s="153"/>
      <c r="I71" s="153"/>
      <c r="J71" s="222"/>
      <c r="K71" s="222"/>
      <c r="L71" s="171"/>
      <c r="M71" s="171"/>
      <c r="N71" s="171"/>
      <c r="O71" s="171"/>
    </row>
    <row r="72" spans="2:15" ht="54" x14ac:dyDescent="0.35">
      <c r="B72" s="223" t="s">
        <v>406</v>
      </c>
      <c r="C72" s="332">
        <v>97589</v>
      </c>
      <c r="D72" s="385" t="s">
        <v>183</v>
      </c>
      <c r="E72" s="223" t="s">
        <v>302</v>
      </c>
      <c r="F72" s="224" t="s">
        <v>177</v>
      </c>
      <c r="G72" s="350">
        <f>F74</f>
        <v>7</v>
      </c>
      <c r="H72" s="153"/>
      <c r="I72" s="153"/>
      <c r="J72" s="222"/>
      <c r="K72" s="222"/>
      <c r="L72" s="171"/>
      <c r="M72" s="171"/>
      <c r="N72" s="171"/>
      <c r="O72" s="171"/>
    </row>
    <row r="73" spans="2:15" ht="37" x14ac:dyDescent="0.35">
      <c r="B73" s="219"/>
      <c r="C73" s="219"/>
      <c r="D73" s="219"/>
      <c r="E73" s="386" t="s">
        <v>363</v>
      </c>
      <c r="F73" s="228" t="s">
        <v>208</v>
      </c>
      <c r="G73" s="222"/>
      <c r="H73" s="153"/>
      <c r="I73" s="153"/>
      <c r="J73" s="222"/>
      <c r="K73" s="222"/>
      <c r="L73" s="171"/>
      <c r="M73" s="171"/>
      <c r="N73" s="171"/>
      <c r="O73" s="171"/>
    </row>
    <row r="74" spans="2:15" ht="17.5" x14ac:dyDescent="0.35">
      <c r="B74" s="219"/>
      <c r="C74" s="219"/>
      <c r="D74" s="219"/>
      <c r="E74" s="372"/>
      <c r="F74" s="228">
        <v>7</v>
      </c>
      <c r="G74" s="222"/>
      <c r="H74" s="153"/>
      <c r="I74" s="153"/>
      <c r="J74" s="222"/>
      <c r="K74" s="222"/>
      <c r="L74" s="171"/>
      <c r="M74" s="171"/>
      <c r="N74" s="171"/>
      <c r="O74" s="171"/>
    </row>
    <row r="75" spans="2:15" ht="17.5" x14ac:dyDescent="0.35">
      <c r="B75" s="219"/>
      <c r="C75" s="219"/>
      <c r="D75" s="219"/>
      <c r="E75" s="219"/>
      <c r="F75" s="220"/>
      <c r="G75" s="222"/>
      <c r="H75" s="153"/>
      <c r="I75" s="153"/>
      <c r="J75" s="222"/>
      <c r="K75" s="222"/>
      <c r="L75" s="171"/>
      <c r="M75" s="171"/>
      <c r="N75" s="171"/>
      <c r="O75" s="171"/>
    </row>
    <row r="76" spans="2:15" ht="17.5" x14ac:dyDescent="0.35">
      <c r="B76" s="219"/>
      <c r="C76" s="219"/>
      <c r="D76" s="219"/>
      <c r="E76" s="219"/>
      <c r="F76" s="220"/>
      <c r="G76" s="222"/>
      <c r="H76" s="153"/>
      <c r="I76" s="153"/>
      <c r="J76" s="222"/>
      <c r="K76" s="222"/>
      <c r="L76" s="171"/>
      <c r="M76" s="171"/>
      <c r="N76" s="171"/>
      <c r="O76" s="171"/>
    </row>
    <row r="77" spans="2:15" ht="54" x14ac:dyDescent="0.35">
      <c r="B77" s="223" t="s">
        <v>407</v>
      </c>
      <c r="C77" s="332">
        <v>97608</v>
      </c>
      <c r="D77" s="385" t="s">
        <v>183</v>
      </c>
      <c r="E77" s="223" t="s">
        <v>198</v>
      </c>
      <c r="F77" s="224" t="s">
        <v>177</v>
      </c>
      <c r="G77" s="350">
        <f>F79</f>
        <v>1</v>
      </c>
      <c r="H77" s="153"/>
      <c r="I77" s="153"/>
      <c r="J77" s="222"/>
      <c r="K77" s="222"/>
      <c r="L77" s="171"/>
      <c r="M77" s="171"/>
      <c r="N77" s="171"/>
      <c r="O77" s="171"/>
    </row>
    <row r="78" spans="2:15" ht="37" x14ac:dyDescent="0.35">
      <c r="B78" s="219"/>
      <c r="C78" s="219"/>
      <c r="D78" s="219"/>
      <c r="E78" s="386" t="s">
        <v>363</v>
      </c>
      <c r="F78" s="228" t="s">
        <v>208</v>
      </c>
      <c r="G78" s="222"/>
      <c r="H78" s="153"/>
      <c r="I78" s="153"/>
      <c r="J78" s="222"/>
      <c r="K78" s="222"/>
      <c r="L78" s="171"/>
      <c r="M78" s="171"/>
      <c r="N78" s="171"/>
      <c r="O78" s="171"/>
    </row>
    <row r="79" spans="2:15" ht="17.5" x14ac:dyDescent="0.35">
      <c r="B79" s="219"/>
      <c r="C79" s="219"/>
      <c r="D79" s="219"/>
      <c r="E79" s="372"/>
      <c r="F79" s="228">
        <v>1</v>
      </c>
      <c r="G79" s="222"/>
      <c r="H79" s="153"/>
      <c r="I79" s="153"/>
      <c r="J79" s="222"/>
      <c r="K79" s="222"/>
      <c r="L79" s="171"/>
      <c r="M79" s="171"/>
      <c r="N79" s="171"/>
      <c r="O79" s="171"/>
    </row>
    <row r="80" spans="2:15" ht="17.5" x14ac:dyDescent="0.35">
      <c r="B80" s="219"/>
      <c r="C80" s="219"/>
      <c r="D80" s="219"/>
      <c r="E80" s="230"/>
      <c r="F80" s="231"/>
      <c r="G80" s="222"/>
      <c r="H80" s="153"/>
      <c r="I80" s="153"/>
      <c r="J80" s="222"/>
      <c r="K80" s="222"/>
      <c r="L80" s="171"/>
      <c r="M80" s="171"/>
      <c r="N80" s="171"/>
      <c r="O80" s="171"/>
    </row>
    <row r="81" spans="2:15" ht="17.5" x14ac:dyDescent="0.35">
      <c r="B81" s="219"/>
      <c r="C81" s="219"/>
      <c r="D81" s="219"/>
      <c r="E81" s="219"/>
      <c r="F81" s="220"/>
      <c r="G81" s="222"/>
      <c r="H81" s="153"/>
      <c r="I81" s="153"/>
      <c r="J81" s="222"/>
      <c r="K81" s="222"/>
      <c r="L81" s="171"/>
      <c r="M81" s="171"/>
      <c r="N81" s="171"/>
      <c r="O81" s="171"/>
    </row>
    <row r="82" spans="2:15" ht="36" x14ac:dyDescent="0.35">
      <c r="B82" s="223" t="s">
        <v>408</v>
      </c>
      <c r="C82" s="332">
        <v>93653</v>
      </c>
      <c r="D82" s="385" t="s">
        <v>183</v>
      </c>
      <c r="E82" s="223" t="s">
        <v>303</v>
      </c>
      <c r="F82" s="224" t="s">
        <v>177</v>
      </c>
      <c r="G82" s="350">
        <f>F84</f>
        <v>1</v>
      </c>
      <c r="H82" s="153"/>
      <c r="I82" s="153"/>
      <c r="J82" s="222"/>
      <c r="K82" s="222"/>
      <c r="L82" s="171"/>
      <c r="M82" s="171"/>
      <c r="N82" s="171"/>
      <c r="O82" s="171"/>
    </row>
    <row r="83" spans="2:15" ht="37" x14ac:dyDescent="0.35">
      <c r="B83" s="219"/>
      <c r="C83" s="219"/>
      <c r="D83" s="219"/>
      <c r="E83" s="386" t="s">
        <v>363</v>
      </c>
      <c r="F83" s="228" t="s">
        <v>208</v>
      </c>
      <c r="G83" s="222"/>
      <c r="H83" s="153"/>
      <c r="I83" s="153"/>
      <c r="J83" s="222"/>
      <c r="K83" s="222"/>
      <c r="L83" s="171"/>
      <c r="M83" s="171"/>
      <c r="N83" s="171"/>
      <c r="O83" s="171"/>
    </row>
    <row r="84" spans="2:15" ht="17.5" x14ac:dyDescent="0.35">
      <c r="B84" s="219"/>
      <c r="C84" s="219"/>
      <c r="D84" s="219"/>
      <c r="E84" s="372"/>
      <c r="F84" s="228">
        <v>1</v>
      </c>
      <c r="G84" s="222"/>
      <c r="H84" s="153"/>
      <c r="I84" s="153"/>
      <c r="J84" s="222"/>
      <c r="K84" s="222"/>
      <c r="L84" s="171"/>
      <c r="M84" s="171"/>
      <c r="N84" s="171"/>
      <c r="O84" s="171"/>
    </row>
    <row r="85" spans="2:15" ht="17.5" x14ac:dyDescent="0.35">
      <c r="B85" s="219"/>
      <c r="C85" s="219"/>
      <c r="D85" s="219"/>
      <c r="E85" s="230"/>
      <c r="F85" s="231"/>
      <c r="G85" s="222"/>
      <c r="H85" s="153"/>
      <c r="I85" s="153"/>
      <c r="J85" s="222"/>
      <c r="K85" s="222"/>
      <c r="L85" s="171"/>
      <c r="M85" s="171"/>
      <c r="N85" s="171"/>
      <c r="O85" s="171"/>
    </row>
    <row r="86" spans="2:15" ht="17.5" x14ac:dyDescent="0.35">
      <c r="B86" s="219"/>
      <c r="C86" s="219"/>
      <c r="D86" s="219"/>
      <c r="E86" s="219"/>
      <c r="F86" s="220"/>
      <c r="G86" s="222"/>
      <c r="H86" s="153"/>
      <c r="I86" s="153"/>
      <c r="J86" s="222"/>
      <c r="K86" s="222"/>
      <c r="L86" s="171"/>
      <c r="M86" s="171"/>
      <c r="N86" s="171"/>
      <c r="O86" s="171"/>
    </row>
    <row r="87" spans="2:15" ht="36" x14ac:dyDescent="0.35">
      <c r="B87" s="223" t="s">
        <v>409</v>
      </c>
      <c r="C87" s="332">
        <v>93663</v>
      </c>
      <c r="D87" s="385" t="s">
        <v>183</v>
      </c>
      <c r="E87" s="223" t="s">
        <v>304</v>
      </c>
      <c r="F87" s="224" t="s">
        <v>177</v>
      </c>
      <c r="G87" s="350">
        <f>F89</f>
        <v>1</v>
      </c>
      <c r="H87" s="153"/>
      <c r="I87" s="153"/>
      <c r="J87" s="222"/>
      <c r="K87" s="222"/>
      <c r="L87" s="171"/>
      <c r="M87" s="171"/>
      <c r="N87" s="171"/>
      <c r="O87" s="171"/>
    </row>
    <row r="88" spans="2:15" ht="37" x14ac:dyDescent="0.35">
      <c r="B88" s="219"/>
      <c r="C88" s="219"/>
      <c r="D88" s="219"/>
      <c r="E88" s="386" t="s">
        <v>363</v>
      </c>
      <c r="F88" s="228" t="s">
        <v>208</v>
      </c>
      <c r="G88" s="222"/>
      <c r="H88" s="153"/>
      <c r="I88" s="153"/>
      <c r="J88" s="222"/>
      <c r="K88" s="222"/>
      <c r="L88" s="171"/>
      <c r="M88" s="171"/>
      <c r="N88" s="171"/>
      <c r="O88" s="171"/>
    </row>
    <row r="89" spans="2:15" ht="17.5" x14ac:dyDescent="0.35">
      <c r="B89" s="219"/>
      <c r="C89" s="219"/>
      <c r="D89" s="219"/>
      <c r="E89" s="372"/>
      <c r="F89" s="228">
        <v>1</v>
      </c>
      <c r="G89" s="222"/>
      <c r="H89" s="153"/>
      <c r="I89" s="153"/>
      <c r="J89" s="222"/>
      <c r="K89" s="222"/>
      <c r="L89" s="171"/>
      <c r="M89" s="171"/>
      <c r="N89" s="171"/>
      <c r="O89" s="171"/>
    </row>
    <row r="90" spans="2:15" ht="17.5" x14ac:dyDescent="0.35">
      <c r="B90" s="219"/>
      <c r="C90" s="219"/>
      <c r="D90" s="219"/>
      <c r="E90" s="230"/>
      <c r="F90" s="231"/>
      <c r="G90" s="222"/>
      <c r="H90" s="153"/>
      <c r="I90" s="153"/>
      <c r="J90" s="222"/>
      <c r="K90" s="222"/>
      <c r="L90" s="171"/>
      <c r="M90" s="171"/>
      <c r="N90" s="171"/>
      <c r="O90" s="171"/>
    </row>
    <row r="91" spans="2:15" ht="17.5" x14ac:dyDescent="0.35">
      <c r="B91" s="219"/>
      <c r="C91" s="219"/>
      <c r="D91" s="219"/>
      <c r="E91" s="219"/>
      <c r="F91" s="220"/>
      <c r="G91" s="222"/>
      <c r="H91" s="153"/>
      <c r="I91" s="153"/>
      <c r="J91" s="222"/>
      <c r="K91" s="222"/>
      <c r="L91" s="171"/>
      <c r="M91" s="171"/>
      <c r="N91" s="171"/>
      <c r="O91" s="171"/>
    </row>
    <row r="92" spans="2:15" ht="36" x14ac:dyDescent="0.35">
      <c r="B92" s="223" t="s">
        <v>410</v>
      </c>
      <c r="C92" s="332">
        <v>93654</v>
      </c>
      <c r="D92" s="385" t="s">
        <v>183</v>
      </c>
      <c r="E92" s="223" t="s">
        <v>199</v>
      </c>
      <c r="F92" s="224" t="s">
        <v>177</v>
      </c>
      <c r="G92" s="350">
        <f>F94</f>
        <v>2</v>
      </c>
      <c r="H92" s="153"/>
      <c r="I92" s="153"/>
      <c r="J92" s="222"/>
      <c r="K92" s="222"/>
      <c r="L92" s="171"/>
      <c r="M92" s="171"/>
      <c r="N92" s="171"/>
      <c r="O92" s="171"/>
    </row>
    <row r="93" spans="2:15" ht="37" x14ac:dyDescent="0.35">
      <c r="B93" s="219"/>
      <c r="C93" s="219"/>
      <c r="D93" s="219"/>
      <c r="E93" s="386" t="s">
        <v>363</v>
      </c>
      <c r="F93" s="228" t="s">
        <v>208</v>
      </c>
      <c r="G93" s="222"/>
      <c r="H93" s="153"/>
      <c r="I93" s="153"/>
      <c r="J93" s="222"/>
      <c r="K93" s="222"/>
      <c r="L93" s="171"/>
      <c r="M93" s="171"/>
      <c r="N93" s="171"/>
      <c r="O93" s="171"/>
    </row>
    <row r="94" spans="2:15" ht="17.5" x14ac:dyDescent="0.35">
      <c r="B94" s="219"/>
      <c r="C94" s="219"/>
      <c r="D94" s="219"/>
      <c r="E94" s="372"/>
      <c r="F94" s="228">
        <v>2</v>
      </c>
      <c r="G94" s="222"/>
      <c r="H94" s="153"/>
      <c r="I94" s="153"/>
      <c r="J94" s="222"/>
      <c r="K94" s="222"/>
      <c r="L94" s="171"/>
      <c r="M94" s="171"/>
      <c r="N94" s="171"/>
      <c r="O94" s="171"/>
    </row>
    <row r="95" spans="2:15" ht="17.5" x14ac:dyDescent="0.35">
      <c r="B95" s="219"/>
      <c r="C95" s="219"/>
      <c r="D95" s="219"/>
      <c r="E95" s="219"/>
      <c r="F95" s="220"/>
      <c r="G95" s="222"/>
      <c r="H95" s="153"/>
      <c r="I95" s="153"/>
      <c r="J95" s="222"/>
      <c r="K95" s="222"/>
      <c r="L95" s="171"/>
      <c r="M95" s="171"/>
      <c r="N95" s="171"/>
      <c r="O95" s="171"/>
    </row>
    <row r="96" spans="2:15" ht="17.5" x14ac:dyDescent="0.35">
      <c r="B96" s="219"/>
      <c r="C96" s="219"/>
      <c r="D96" s="219"/>
      <c r="E96" s="219"/>
      <c r="F96" s="220"/>
      <c r="G96" s="222"/>
      <c r="H96" s="153"/>
      <c r="I96" s="153"/>
      <c r="J96" s="222"/>
      <c r="K96" s="222"/>
      <c r="L96" s="171"/>
      <c r="M96" s="171"/>
      <c r="N96" s="171"/>
      <c r="O96" s="171"/>
    </row>
    <row r="97" spans="2:15" ht="36" x14ac:dyDescent="0.35">
      <c r="B97" s="223" t="s">
        <v>411</v>
      </c>
      <c r="C97" s="332" t="s">
        <v>327</v>
      </c>
      <c r="D97" s="385" t="s">
        <v>171</v>
      </c>
      <c r="E97" s="223" t="s">
        <v>305</v>
      </c>
      <c r="F97" s="224" t="s">
        <v>177</v>
      </c>
      <c r="G97" s="350">
        <f>F99</f>
        <v>1</v>
      </c>
      <c r="H97" s="153"/>
      <c r="I97" s="153"/>
      <c r="J97" s="222"/>
      <c r="K97" s="222"/>
      <c r="L97" s="171"/>
      <c r="M97" s="171"/>
      <c r="N97" s="171"/>
      <c r="O97" s="171"/>
    </row>
    <row r="98" spans="2:15" ht="37" x14ac:dyDescent="0.35">
      <c r="B98" s="219"/>
      <c r="C98" s="219"/>
      <c r="D98" s="219"/>
      <c r="E98" s="386" t="s">
        <v>308</v>
      </c>
      <c r="F98" s="228" t="s">
        <v>208</v>
      </c>
      <c r="G98" s="222"/>
      <c r="H98" s="153"/>
      <c r="I98" s="153"/>
      <c r="J98" s="222"/>
      <c r="K98" s="222"/>
      <c r="L98" s="171"/>
      <c r="M98" s="171"/>
      <c r="N98" s="171"/>
      <c r="O98" s="171"/>
    </row>
    <row r="99" spans="2:15" ht="17.5" x14ac:dyDescent="0.35">
      <c r="B99" s="219"/>
      <c r="C99" s="219"/>
      <c r="D99" s="219"/>
      <c r="E99" s="372"/>
      <c r="F99" s="228">
        <v>1</v>
      </c>
      <c r="G99" s="222"/>
      <c r="H99" s="153"/>
      <c r="I99" s="153"/>
      <c r="J99" s="222"/>
      <c r="K99" s="222"/>
      <c r="L99" s="171"/>
      <c r="M99" s="171"/>
      <c r="N99" s="171"/>
      <c r="O99" s="171"/>
    </row>
    <row r="100" spans="2:15" ht="17.5" x14ac:dyDescent="0.35">
      <c r="B100" s="219"/>
      <c r="C100" s="219"/>
      <c r="D100" s="219"/>
      <c r="E100" s="230"/>
      <c r="F100" s="231"/>
      <c r="G100" s="222"/>
      <c r="H100" s="153"/>
      <c r="I100" s="153"/>
      <c r="J100" s="222"/>
      <c r="K100" s="222"/>
      <c r="L100" s="171"/>
      <c r="M100" s="171"/>
      <c r="N100" s="171"/>
      <c r="O100" s="171"/>
    </row>
    <row r="101" spans="2:15" ht="17.5" x14ac:dyDescent="0.35">
      <c r="B101" s="219"/>
      <c r="C101" s="219"/>
      <c r="D101" s="219"/>
      <c r="E101" s="219"/>
      <c r="F101" s="220"/>
      <c r="G101" s="222"/>
      <c r="H101" s="153"/>
      <c r="I101" s="153"/>
      <c r="J101" s="222"/>
      <c r="K101" s="222"/>
      <c r="L101" s="171"/>
      <c r="M101" s="171"/>
      <c r="N101" s="171"/>
      <c r="O101" s="171"/>
    </row>
    <row r="102" spans="2:15" ht="36" x14ac:dyDescent="0.35">
      <c r="B102" s="223" t="s">
        <v>412</v>
      </c>
      <c r="C102" s="332" t="s">
        <v>328</v>
      </c>
      <c r="D102" s="385" t="s">
        <v>171</v>
      </c>
      <c r="E102" s="223" t="s">
        <v>306</v>
      </c>
      <c r="F102" s="224" t="s">
        <v>177</v>
      </c>
      <c r="G102" s="350">
        <f>F104</f>
        <v>1</v>
      </c>
      <c r="H102" s="153"/>
      <c r="I102" s="153"/>
      <c r="J102" s="222"/>
      <c r="K102" s="222"/>
      <c r="L102" s="171"/>
      <c r="M102" s="171"/>
      <c r="N102" s="171"/>
      <c r="O102" s="171"/>
    </row>
    <row r="103" spans="2:15" ht="37" x14ac:dyDescent="0.35">
      <c r="B103" s="219"/>
      <c r="C103" s="219"/>
      <c r="D103" s="219"/>
      <c r="E103" s="386" t="s">
        <v>363</v>
      </c>
      <c r="F103" s="228" t="s">
        <v>208</v>
      </c>
      <c r="G103" s="222"/>
      <c r="H103" s="153"/>
      <c r="I103" s="153"/>
      <c r="J103" s="222"/>
      <c r="K103" s="222"/>
      <c r="L103" s="171"/>
      <c r="M103" s="171"/>
      <c r="N103" s="171"/>
      <c r="O103" s="171"/>
    </row>
    <row r="104" spans="2:15" ht="17.5" x14ac:dyDescent="0.35">
      <c r="B104" s="219"/>
      <c r="C104" s="219"/>
      <c r="D104" s="219"/>
      <c r="E104" s="372"/>
      <c r="F104" s="228">
        <v>1</v>
      </c>
      <c r="G104" s="222"/>
      <c r="H104" s="153"/>
      <c r="I104" s="153"/>
      <c r="J104" s="222"/>
      <c r="K104" s="222"/>
      <c r="L104" s="171"/>
      <c r="M104" s="171"/>
      <c r="N104" s="171"/>
      <c r="O104" s="171"/>
    </row>
    <row r="105" spans="2:15" ht="17.5" x14ac:dyDescent="0.35">
      <c r="B105" s="219"/>
      <c r="C105" s="219"/>
      <c r="D105" s="219"/>
      <c r="E105" s="219"/>
      <c r="F105" s="220"/>
      <c r="G105" s="222"/>
      <c r="H105" s="153"/>
      <c r="I105" s="153"/>
      <c r="J105" s="222"/>
      <c r="K105" s="222"/>
      <c r="L105" s="171"/>
      <c r="M105" s="171"/>
      <c r="N105" s="171"/>
      <c r="O105" s="171"/>
    </row>
    <row r="106" spans="2:15" ht="17.5" x14ac:dyDescent="0.35">
      <c r="B106" s="219"/>
      <c r="C106" s="219"/>
      <c r="D106" s="219"/>
      <c r="E106" s="219"/>
      <c r="F106" s="220"/>
      <c r="G106" s="222"/>
      <c r="H106" s="153"/>
      <c r="I106" s="153"/>
      <c r="J106" s="222"/>
      <c r="K106" s="222"/>
      <c r="L106" s="171"/>
      <c r="M106" s="171"/>
      <c r="N106" s="171"/>
      <c r="O106" s="171"/>
    </row>
    <row r="107" spans="2:15" ht="36" x14ac:dyDescent="0.35">
      <c r="B107" s="223" t="s">
        <v>413</v>
      </c>
      <c r="C107" s="332">
        <v>96986</v>
      </c>
      <c r="D107" s="385" t="s">
        <v>183</v>
      </c>
      <c r="E107" s="223" t="s">
        <v>200</v>
      </c>
      <c r="F107" s="224" t="s">
        <v>177</v>
      </c>
      <c r="G107" s="350">
        <f>F109</f>
        <v>1</v>
      </c>
      <c r="H107" s="153"/>
      <c r="I107" s="153"/>
      <c r="J107" s="222"/>
      <c r="K107" s="222"/>
      <c r="L107" s="171"/>
      <c r="M107" s="171"/>
      <c r="N107" s="171"/>
      <c r="O107" s="171"/>
    </row>
    <row r="108" spans="2:15" ht="37" x14ac:dyDescent="0.35">
      <c r="B108" s="219"/>
      <c r="C108" s="219"/>
      <c r="D108" s="219"/>
      <c r="E108" s="386" t="s">
        <v>363</v>
      </c>
      <c r="F108" s="228" t="s">
        <v>208</v>
      </c>
      <c r="G108" s="222"/>
      <c r="H108" s="153"/>
      <c r="I108" s="153"/>
      <c r="J108" s="222"/>
      <c r="K108" s="222"/>
      <c r="L108" s="171"/>
      <c r="M108" s="171"/>
      <c r="N108" s="171"/>
      <c r="O108" s="171"/>
    </row>
    <row r="109" spans="2:15" ht="17.5" x14ac:dyDescent="0.35">
      <c r="B109" s="219"/>
      <c r="C109" s="219"/>
      <c r="D109" s="219"/>
      <c r="E109" s="372"/>
      <c r="F109" s="228">
        <v>1</v>
      </c>
      <c r="G109" s="222"/>
      <c r="H109" s="153"/>
      <c r="I109" s="153"/>
      <c r="J109" s="222"/>
      <c r="K109" s="222"/>
      <c r="L109" s="171"/>
      <c r="M109" s="171"/>
      <c r="N109" s="171"/>
      <c r="O109" s="171"/>
    </row>
    <row r="110" spans="2:15" ht="17.5" x14ac:dyDescent="0.35">
      <c r="B110" s="219"/>
      <c r="C110" s="219"/>
      <c r="D110" s="219"/>
      <c r="E110" s="219"/>
      <c r="F110" s="220"/>
      <c r="G110" s="222"/>
      <c r="H110" s="153"/>
      <c r="I110" s="153"/>
      <c r="J110" s="222"/>
      <c r="K110" s="222"/>
      <c r="L110" s="171"/>
      <c r="M110" s="171"/>
      <c r="N110" s="171"/>
      <c r="O110" s="171"/>
    </row>
    <row r="111" spans="2:15" ht="36" x14ac:dyDescent="0.35">
      <c r="B111" s="223" t="s">
        <v>414</v>
      </c>
      <c r="C111" s="332">
        <v>96971</v>
      </c>
      <c r="D111" s="385" t="s">
        <v>183</v>
      </c>
      <c r="E111" s="223" t="s">
        <v>201</v>
      </c>
      <c r="F111" s="224" t="s">
        <v>191</v>
      </c>
      <c r="G111" s="350">
        <f>F113</f>
        <v>1.5</v>
      </c>
      <c r="H111" s="153"/>
      <c r="I111" s="153"/>
      <c r="J111" s="222"/>
      <c r="K111" s="222"/>
      <c r="L111" s="171"/>
      <c r="M111" s="171"/>
      <c r="N111" s="171"/>
      <c r="O111" s="171"/>
    </row>
    <row r="112" spans="2:15" ht="37" x14ac:dyDescent="0.35">
      <c r="B112" s="219"/>
      <c r="C112" s="219"/>
      <c r="D112" s="219"/>
      <c r="E112" s="386" t="s">
        <v>363</v>
      </c>
      <c r="F112" s="228" t="s">
        <v>208</v>
      </c>
      <c r="G112" s="222"/>
      <c r="H112" s="153"/>
      <c r="I112" s="153"/>
      <c r="J112" s="222"/>
      <c r="K112" s="222"/>
      <c r="L112" s="171"/>
      <c r="M112" s="171"/>
      <c r="N112" s="171"/>
      <c r="O112" s="171"/>
    </row>
    <row r="113" spans="2:15" ht="17.5" x14ac:dyDescent="0.35">
      <c r="B113" s="219"/>
      <c r="C113" s="219"/>
      <c r="D113" s="219"/>
      <c r="E113" s="372"/>
      <c r="F113" s="228">
        <v>1.5</v>
      </c>
      <c r="G113" s="222"/>
      <c r="H113" s="153"/>
      <c r="I113" s="153"/>
      <c r="J113" s="222"/>
      <c r="K113" s="222"/>
      <c r="L113" s="171"/>
      <c r="M113" s="171"/>
      <c r="N113" s="171"/>
      <c r="O113" s="171"/>
    </row>
    <row r="114" spans="2:15" ht="17.5" x14ac:dyDescent="0.35">
      <c r="B114" s="219"/>
      <c r="C114" s="219"/>
      <c r="D114" s="219"/>
      <c r="E114" s="248"/>
      <c r="F114" s="231"/>
      <c r="G114" s="222"/>
      <c r="H114" s="153"/>
      <c r="I114" s="153"/>
      <c r="J114" s="222"/>
      <c r="K114" s="222"/>
      <c r="L114" s="429"/>
      <c r="M114" s="429"/>
      <c r="N114" s="429"/>
      <c r="O114" s="429"/>
    </row>
    <row r="115" spans="2:15" ht="54" x14ac:dyDescent="0.35">
      <c r="B115" s="223" t="s">
        <v>432</v>
      </c>
      <c r="C115" s="332" t="s">
        <v>434</v>
      </c>
      <c r="D115" s="428" t="s">
        <v>171</v>
      </c>
      <c r="E115" s="223" t="s">
        <v>433</v>
      </c>
      <c r="F115" s="224" t="s">
        <v>191</v>
      </c>
      <c r="G115" s="350">
        <f>F117+F118</f>
        <v>2</v>
      </c>
      <c r="H115" s="153"/>
      <c r="I115" s="153"/>
      <c r="J115" s="222"/>
      <c r="K115" s="222"/>
      <c r="L115" s="429"/>
      <c r="M115" s="429"/>
      <c r="N115" s="429"/>
      <c r="O115" s="429"/>
    </row>
    <row r="116" spans="2:15" ht="37" x14ac:dyDescent="0.35">
      <c r="B116" s="219"/>
      <c r="C116" s="219"/>
      <c r="D116" s="219"/>
      <c r="E116" s="386" t="s">
        <v>363</v>
      </c>
      <c r="F116" s="228" t="s">
        <v>208</v>
      </c>
      <c r="G116" s="222"/>
      <c r="H116" s="153"/>
      <c r="I116" s="153"/>
      <c r="J116" s="222"/>
      <c r="K116" s="222"/>
      <c r="L116" s="429"/>
      <c r="M116" s="429"/>
      <c r="N116" s="429"/>
      <c r="O116" s="429"/>
    </row>
    <row r="117" spans="2:15" ht="17.5" x14ac:dyDescent="0.35">
      <c r="B117" s="219"/>
      <c r="C117" s="219"/>
      <c r="D117" s="219"/>
      <c r="E117" s="372" t="s">
        <v>435</v>
      </c>
      <c r="F117" s="228">
        <v>1</v>
      </c>
      <c r="G117" s="222"/>
      <c r="H117" s="153"/>
      <c r="I117" s="153"/>
      <c r="J117" s="222"/>
      <c r="K117" s="222"/>
      <c r="L117" s="429"/>
      <c r="M117" s="429"/>
      <c r="N117" s="429"/>
      <c r="O117" s="429"/>
    </row>
    <row r="118" spans="2:15" ht="17.5" x14ac:dyDescent="0.35">
      <c r="B118" s="219"/>
      <c r="C118" s="219"/>
      <c r="D118" s="219"/>
      <c r="E118" s="372" t="s">
        <v>436</v>
      </c>
      <c r="F118" s="228">
        <v>1</v>
      </c>
      <c r="G118" s="222"/>
      <c r="H118" s="153"/>
      <c r="I118" s="153"/>
      <c r="J118" s="222"/>
      <c r="K118" s="222"/>
      <c r="L118" s="429"/>
      <c r="M118" s="429"/>
      <c r="N118" s="429"/>
      <c r="O118" s="429"/>
    </row>
    <row r="119" spans="2:15" ht="17.5" x14ac:dyDescent="0.35">
      <c r="B119" s="219"/>
      <c r="C119" s="219"/>
      <c r="D119" s="219"/>
      <c r="E119" s="248"/>
      <c r="F119" s="231"/>
      <c r="G119" s="222"/>
      <c r="H119" s="153"/>
      <c r="I119" s="153"/>
      <c r="J119" s="222"/>
      <c r="K119" s="222"/>
      <c r="L119" s="429"/>
      <c r="M119" s="429"/>
      <c r="N119" s="429"/>
      <c r="O119" s="429"/>
    </row>
    <row r="120" spans="2:15" ht="17.5" x14ac:dyDescent="0.35">
      <c r="B120" s="219"/>
      <c r="C120" s="219"/>
      <c r="D120" s="219"/>
      <c r="E120" s="230"/>
      <c r="F120" s="231"/>
      <c r="G120" s="222"/>
      <c r="H120" s="153"/>
      <c r="I120" s="153"/>
      <c r="J120" s="222"/>
      <c r="K120" s="222"/>
      <c r="L120" s="171"/>
      <c r="M120" s="171"/>
      <c r="N120" s="171"/>
      <c r="O120" s="171"/>
    </row>
    <row r="121" spans="2:15" ht="18" x14ac:dyDescent="0.35">
      <c r="B121" s="215">
        <v>5</v>
      </c>
      <c r="C121" s="352"/>
      <c r="D121" s="349"/>
      <c r="E121" s="215" t="s">
        <v>334</v>
      </c>
      <c r="F121" s="221"/>
      <c r="G121" s="222"/>
      <c r="H121" s="153"/>
      <c r="I121" s="153"/>
      <c r="J121" s="222"/>
      <c r="K121" s="222"/>
      <c r="L121" s="171"/>
      <c r="M121" s="171"/>
      <c r="N121" s="171"/>
      <c r="O121" s="171"/>
    </row>
    <row r="122" spans="2:15" ht="36" x14ac:dyDescent="0.35">
      <c r="B122" s="223" t="s">
        <v>314</v>
      </c>
      <c r="C122" s="332" t="s">
        <v>343</v>
      </c>
      <c r="D122" s="385" t="s">
        <v>171</v>
      </c>
      <c r="E122" s="223" t="s">
        <v>333</v>
      </c>
      <c r="F122" s="224" t="s">
        <v>371</v>
      </c>
      <c r="G122" s="350">
        <f>F124</f>
        <v>22.45</v>
      </c>
      <c r="H122" s="153"/>
      <c r="I122" s="153"/>
      <c r="J122" s="222"/>
      <c r="K122" s="222"/>
      <c r="L122" s="171"/>
      <c r="M122" s="171"/>
      <c r="N122" s="171"/>
      <c r="O122" s="171"/>
    </row>
    <row r="123" spans="2:15" ht="37" x14ac:dyDescent="0.35">
      <c r="B123" s="219"/>
      <c r="C123" s="219"/>
      <c r="D123" s="219"/>
      <c r="E123" s="386" t="s">
        <v>335</v>
      </c>
      <c r="F123" s="228" t="s">
        <v>208</v>
      </c>
      <c r="G123" s="232"/>
      <c r="H123" s="153"/>
      <c r="I123" s="153"/>
      <c r="J123" s="222"/>
      <c r="K123" s="222"/>
      <c r="L123" s="171"/>
      <c r="M123" s="171"/>
      <c r="N123" s="171"/>
      <c r="O123" s="171"/>
    </row>
    <row r="124" spans="2:15" ht="17.5" x14ac:dyDescent="0.35">
      <c r="B124" s="219"/>
      <c r="C124" s="219"/>
      <c r="D124" s="219"/>
      <c r="E124" s="372"/>
      <c r="F124" s="228">
        <v>22.45</v>
      </c>
      <c r="G124" s="232"/>
      <c r="H124" s="153"/>
      <c r="I124" s="153"/>
      <c r="J124" s="222"/>
      <c r="K124" s="222"/>
      <c r="L124" s="171"/>
      <c r="M124" s="171"/>
      <c r="N124" s="171"/>
      <c r="O124" s="171"/>
    </row>
    <row r="125" spans="2:15" ht="17.5" x14ac:dyDescent="0.35">
      <c r="B125" s="219"/>
      <c r="C125" s="219"/>
      <c r="D125" s="219"/>
      <c r="E125" s="248"/>
      <c r="F125" s="231"/>
      <c r="G125" s="232"/>
      <c r="H125" s="153"/>
      <c r="I125" s="153"/>
      <c r="J125" s="222"/>
      <c r="K125" s="222"/>
      <c r="L125" s="340"/>
      <c r="M125" s="340"/>
      <c r="N125" s="340"/>
      <c r="O125" s="340"/>
    </row>
    <row r="126" spans="2:15" ht="17.5" x14ac:dyDescent="0.35">
      <c r="B126" s="219"/>
      <c r="C126" s="219"/>
      <c r="D126" s="219"/>
      <c r="E126" s="219"/>
      <c r="F126" s="220"/>
      <c r="G126" s="232"/>
      <c r="H126" s="153"/>
      <c r="I126" s="153"/>
      <c r="J126" s="222"/>
      <c r="K126" s="222"/>
      <c r="L126" s="340"/>
      <c r="M126" s="340"/>
      <c r="N126" s="340"/>
      <c r="O126" s="340"/>
    </row>
    <row r="127" spans="2:15" ht="18" x14ac:dyDescent="0.35">
      <c r="B127" s="215">
        <v>6</v>
      </c>
      <c r="C127" s="352"/>
      <c r="D127" s="349"/>
      <c r="E127" s="215" t="s">
        <v>202</v>
      </c>
      <c r="F127" s="221"/>
      <c r="G127" s="222"/>
      <c r="H127" s="153"/>
      <c r="I127" s="153"/>
      <c r="J127" s="222"/>
      <c r="K127" s="222"/>
      <c r="L127" s="171"/>
      <c r="M127" s="171"/>
      <c r="N127" s="171"/>
      <c r="O127" s="171"/>
    </row>
    <row r="128" spans="2:15" ht="36" x14ac:dyDescent="0.35">
      <c r="B128" s="223" t="s">
        <v>315</v>
      </c>
      <c r="C128" s="332">
        <v>88485</v>
      </c>
      <c r="D128" s="385" t="s">
        <v>183</v>
      </c>
      <c r="E128" s="223" t="s">
        <v>230</v>
      </c>
      <c r="F128" s="224" t="s">
        <v>182</v>
      </c>
      <c r="G128" s="357">
        <f>TRUNC((SUM(O131:O153)+K156),2)</f>
        <v>136.99</v>
      </c>
      <c r="H128" s="153"/>
      <c r="I128" s="153"/>
      <c r="J128" s="222"/>
      <c r="K128" s="222"/>
      <c r="L128" s="171"/>
      <c r="M128" s="171"/>
      <c r="N128" s="171"/>
      <c r="O128" s="171"/>
    </row>
    <row r="129" spans="2:15" ht="18" x14ac:dyDescent="0.3">
      <c r="B129" s="225"/>
      <c r="C129" s="225"/>
      <c r="D129" s="225"/>
      <c r="E129" s="622" t="s">
        <v>268</v>
      </c>
      <c r="F129" s="623" t="s">
        <v>208</v>
      </c>
      <c r="G129" s="623" t="s">
        <v>213</v>
      </c>
      <c r="H129" s="623" t="s">
        <v>214</v>
      </c>
      <c r="I129" s="623" t="s">
        <v>284</v>
      </c>
      <c r="J129" s="623"/>
      <c r="K129" s="623"/>
      <c r="L129" s="623"/>
      <c r="M129" s="623"/>
      <c r="N129" s="621" t="s">
        <v>210</v>
      </c>
      <c r="O129" s="621" t="s">
        <v>216</v>
      </c>
    </row>
    <row r="130" spans="2:15" ht="35" x14ac:dyDescent="0.3">
      <c r="B130" s="225"/>
      <c r="C130" s="225"/>
      <c r="D130" s="225"/>
      <c r="E130" s="622"/>
      <c r="F130" s="623"/>
      <c r="G130" s="623"/>
      <c r="H130" s="623"/>
      <c r="I130" s="233" t="s">
        <v>219</v>
      </c>
      <c r="J130" s="338" t="s">
        <v>224</v>
      </c>
      <c r="K130" s="338" t="s">
        <v>220</v>
      </c>
      <c r="L130" s="233" t="s">
        <v>210</v>
      </c>
      <c r="M130" s="233" t="s">
        <v>221</v>
      </c>
      <c r="N130" s="621"/>
      <c r="O130" s="621"/>
    </row>
    <row r="131" spans="2:15" ht="18.5" x14ac:dyDescent="0.3">
      <c r="B131" s="225"/>
      <c r="C131" s="225"/>
      <c r="D131" s="225"/>
      <c r="E131" s="337" t="s">
        <v>280</v>
      </c>
      <c r="F131" s="338">
        <v>2</v>
      </c>
      <c r="G131" s="338">
        <v>3.54</v>
      </c>
      <c r="H131" s="338">
        <v>2.8</v>
      </c>
      <c r="I131" s="233">
        <v>1</v>
      </c>
      <c r="J131" s="338">
        <v>0.8</v>
      </c>
      <c r="K131" s="338">
        <v>2.1</v>
      </c>
      <c r="L131" s="233" t="s">
        <v>225</v>
      </c>
      <c r="M131" s="377">
        <f t="shared" ref="M131:M137" si="0">K131*J131*I131</f>
        <v>1.6800000000000002</v>
      </c>
      <c r="N131" s="234" t="s">
        <v>211</v>
      </c>
      <c r="O131" s="371">
        <f t="shared" ref="O131:O147" si="1">((F131*G131*H131)-M131)</f>
        <v>18.143999999999998</v>
      </c>
    </row>
    <row r="132" spans="2:15" ht="18.5" x14ac:dyDescent="0.3">
      <c r="B132" s="225"/>
      <c r="C132" s="225"/>
      <c r="D132" s="225"/>
      <c r="E132" s="337" t="s">
        <v>282</v>
      </c>
      <c r="F132" s="373"/>
      <c r="G132" s="361"/>
      <c r="H132" s="374"/>
      <c r="I132" s="233">
        <v>1</v>
      </c>
      <c r="J132" s="338">
        <v>1.5</v>
      </c>
      <c r="K132" s="338">
        <v>1</v>
      </c>
      <c r="L132" s="233" t="s">
        <v>225</v>
      </c>
      <c r="M132" s="353">
        <f t="shared" si="0"/>
        <v>1.5</v>
      </c>
      <c r="N132" s="234" t="s">
        <v>211</v>
      </c>
      <c r="O132" s="351">
        <f t="shared" si="1"/>
        <v>-1.5</v>
      </c>
    </row>
    <row r="133" spans="2:15" ht="18.5" x14ac:dyDescent="0.3">
      <c r="B133" s="225"/>
      <c r="C133" s="225"/>
      <c r="D133" s="225"/>
      <c r="E133" s="337" t="s">
        <v>280</v>
      </c>
      <c r="F133" s="338">
        <v>2</v>
      </c>
      <c r="G133" s="338">
        <v>2.5</v>
      </c>
      <c r="H133" s="338">
        <v>2.8</v>
      </c>
      <c r="I133" s="378"/>
      <c r="J133" s="361"/>
      <c r="K133" s="374"/>
      <c r="L133" s="233" t="s">
        <v>225</v>
      </c>
      <c r="M133" s="353">
        <f t="shared" si="0"/>
        <v>0</v>
      </c>
      <c r="N133" s="234" t="s">
        <v>211</v>
      </c>
      <c r="O133" s="351">
        <f t="shared" si="1"/>
        <v>14</v>
      </c>
    </row>
    <row r="134" spans="2:15" ht="18.5" x14ac:dyDescent="0.3">
      <c r="B134" s="225"/>
      <c r="C134" s="225"/>
      <c r="D134" s="225"/>
      <c r="E134" s="337" t="s">
        <v>281</v>
      </c>
      <c r="F134" s="338">
        <v>2</v>
      </c>
      <c r="G134" s="338">
        <v>3.1</v>
      </c>
      <c r="H134" s="338">
        <v>2.8</v>
      </c>
      <c r="I134" s="233">
        <v>1</v>
      </c>
      <c r="J134" s="338">
        <v>0.8</v>
      </c>
      <c r="K134" s="338">
        <v>2.1</v>
      </c>
      <c r="L134" s="233" t="s">
        <v>225</v>
      </c>
      <c r="M134" s="353">
        <f t="shared" si="0"/>
        <v>1.6800000000000002</v>
      </c>
      <c r="N134" s="234" t="s">
        <v>211</v>
      </c>
      <c r="O134" s="351">
        <f t="shared" si="1"/>
        <v>15.68</v>
      </c>
    </row>
    <row r="135" spans="2:15" ht="18.5" x14ac:dyDescent="0.3">
      <c r="B135" s="225"/>
      <c r="C135" s="225"/>
      <c r="D135" s="225"/>
      <c r="E135" s="337" t="s">
        <v>283</v>
      </c>
      <c r="F135" s="373"/>
      <c r="G135" s="361"/>
      <c r="H135" s="374"/>
      <c r="I135" s="233">
        <v>1</v>
      </c>
      <c r="J135" s="338">
        <v>1.5</v>
      </c>
      <c r="K135" s="338">
        <v>1</v>
      </c>
      <c r="L135" s="233" t="s">
        <v>225</v>
      </c>
      <c r="M135" s="353">
        <f t="shared" si="0"/>
        <v>1.5</v>
      </c>
      <c r="N135" s="234" t="s">
        <v>211</v>
      </c>
      <c r="O135" s="351">
        <f t="shared" si="1"/>
        <v>-1.5</v>
      </c>
    </row>
    <row r="136" spans="2:15" ht="18.5" x14ac:dyDescent="0.3">
      <c r="B136" s="225"/>
      <c r="C136" s="225"/>
      <c r="D136" s="225"/>
      <c r="E136" s="337" t="s">
        <v>281</v>
      </c>
      <c r="F136" s="338">
        <v>2</v>
      </c>
      <c r="G136" s="338">
        <v>2.4</v>
      </c>
      <c r="H136" s="338">
        <v>2.8</v>
      </c>
      <c r="I136" s="375"/>
      <c r="J136" s="245"/>
      <c r="K136" s="376"/>
      <c r="L136" s="233" t="s">
        <v>225</v>
      </c>
      <c r="M136" s="353">
        <f t="shared" si="0"/>
        <v>0</v>
      </c>
      <c r="N136" s="234" t="s">
        <v>211</v>
      </c>
      <c r="O136" s="351">
        <f t="shared" si="1"/>
        <v>13.44</v>
      </c>
    </row>
    <row r="137" spans="2:15" ht="18.5" x14ac:dyDescent="0.3">
      <c r="B137" s="225"/>
      <c r="C137" s="225"/>
      <c r="D137" s="225"/>
      <c r="E137" s="337" t="s">
        <v>218</v>
      </c>
      <c r="F137" s="338">
        <v>1</v>
      </c>
      <c r="G137" s="338">
        <v>1.04</v>
      </c>
      <c r="H137" s="338">
        <v>2.8</v>
      </c>
      <c r="I137" s="360"/>
      <c r="J137" s="358"/>
      <c r="K137" s="359"/>
      <c r="L137" s="233" t="s">
        <v>225</v>
      </c>
      <c r="M137" s="353">
        <f t="shared" si="0"/>
        <v>0</v>
      </c>
      <c r="N137" s="234" t="s">
        <v>211</v>
      </c>
      <c r="O137" s="351">
        <f t="shared" si="1"/>
        <v>2.9119999999999999</v>
      </c>
    </row>
    <row r="138" spans="2:15" ht="18.5" x14ac:dyDescent="0.3">
      <c r="B138" s="225"/>
      <c r="C138" s="225"/>
      <c r="D138" s="225"/>
      <c r="E138" s="337" t="s">
        <v>218</v>
      </c>
      <c r="F138" s="338">
        <v>1</v>
      </c>
      <c r="G138" s="338">
        <v>1.1399999999999999</v>
      </c>
      <c r="H138" s="338">
        <v>2.8</v>
      </c>
      <c r="I138" s="233">
        <v>1</v>
      </c>
      <c r="J138" s="338">
        <v>0.8</v>
      </c>
      <c r="K138" s="338">
        <v>2.1</v>
      </c>
      <c r="L138" s="233" t="s">
        <v>225</v>
      </c>
      <c r="M138" s="353">
        <f t="shared" ref="M138:M147" si="2">K138*J138*I138</f>
        <v>1.6800000000000002</v>
      </c>
      <c r="N138" s="234" t="s">
        <v>211</v>
      </c>
      <c r="O138" s="351">
        <f t="shared" si="1"/>
        <v>1.5119999999999996</v>
      </c>
    </row>
    <row r="139" spans="2:15" ht="18.5" x14ac:dyDescent="0.3">
      <c r="B139" s="225"/>
      <c r="C139" s="225"/>
      <c r="D139" s="225"/>
      <c r="E139" s="337" t="s">
        <v>218</v>
      </c>
      <c r="F139" s="338">
        <v>1</v>
      </c>
      <c r="G139" s="338">
        <v>3.1</v>
      </c>
      <c r="H139" s="338">
        <v>2.8</v>
      </c>
      <c r="I139" s="233">
        <v>1</v>
      </c>
      <c r="J139" s="338">
        <v>0.8</v>
      </c>
      <c r="K139" s="338">
        <v>2.1</v>
      </c>
      <c r="L139" s="233" t="s">
        <v>225</v>
      </c>
      <c r="M139" s="353">
        <f t="shared" si="2"/>
        <v>1.6800000000000002</v>
      </c>
      <c r="N139" s="234" t="s">
        <v>211</v>
      </c>
      <c r="O139" s="351">
        <f t="shared" si="1"/>
        <v>7</v>
      </c>
    </row>
    <row r="140" spans="2:15" ht="18.5" x14ac:dyDescent="0.3">
      <c r="B140" s="225"/>
      <c r="C140" s="225"/>
      <c r="D140" s="225"/>
      <c r="E140" s="337" t="s">
        <v>218</v>
      </c>
      <c r="F140" s="338">
        <v>1</v>
      </c>
      <c r="G140" s="338">
        <v>1.28</v>
      </c>
      <c r="H140" s="338">
        <v>2.8</v>
      </c>
      <c r="I140" s="233">
        <v>1</v>
      </c>
      <c r="J140" s="338">
        <v>0.8</v>
      </c>
      <c r="K140" s="338">
        <v>2.1</v>
      </c>
      <c r="L140" s="233" t="s">
        <v>225</v>
      </c>
      <c r="M140" s="353">
        <f t="shared" si="2"/>
        <v>1.6800000000000002</v>
      </c>
      <c r="N140" s="234" t="s">
        <v>211</v>
      </c>
      <c r="O140" s="351">
        <f t="shared" si="1"/>
        <v>1.9039999999999995</v>
      </c>
    </row>
    <row r="141" spans="2:15" ht="18.5" x14ac:dyDescent="0.3">
      <c r="B141" s="225"/>
      <c r="C141" s="225"/>
      <c r="D141" s="225"/>
      <c r="E141" s="337" t="s">
        <v>286</v>
      </c>
      <c r="F141" s="338">
        <v>1</v>
      </c>
      <c r="G141" s="338">
        <v>2.98</v>
      </c>
      <c r="H141" s="338">
        <v>2.8</v>
      </c>
      <c r="I141" s="233">
        <v>1</v>
      </c>
      <c r="J141" s="338">
        <v>0.8</v>
      </c>
      <c r="K141" s="338">
        <v>2.1</v>
      </c>
      <c r="L141" s="233" t="s">
        <v>225</v>
      </c>
      <c r="M141" s="353">
        <f t="shared" si="2"/>
        <v>1.6800000000000002</v>
      </c>
      <c r="N141" s="234" t="s">
        <v>211</v>
      </c>
      <c r="O141" s="351">
        <f t="shared" si="1"/>
        <v>6.6639999999999997</v>
      </c>
    </row>
    <row r="142" spans="2:15" ht="18.5" x14ac:dyDescent="0.3">
      <c r="B142" s="225"/>
      <c r="C142" s="225"/>
      <c r="D142" s="225"/>
      <c r="E142" s="337" t="s">
        <v>286</v>
      </c>
      <c r="F142" s="338">
        <v>1</v>
      </c>
      <c r="G142" s="338">
        <v>5.62</v>
      </c>
      <c r="H142" s="338">
        <v>2.8</v>
      </c>
      <c r="I142" s="233">
        <v>1</v>
      </c>
      <c r="J142" s="417">
        <v>1.2</v>
      </c>
      <c r="K142" s="417">
        <v>1</v>
      </c>
      <c r="L142" s="233" t="s">
        <v>225</v>
      </c>
      <c r="M142" s="353">
        <f t="shared" ref="M142:M143" si="3">K142*J142*I142</f>
        <v>1.2</v>
      </c>
      <c r="N142" s="234" t="s">
        <v>211</v>
      </c>
      <c r="O142" s="351">
        <f t="shared" ref="O142:O143" si="4">((F142*G142*H142)-M142)</f>
        <v>14.536</v>
      </c>
    </row>
    <row r="143" spans="2:15" ht="18.5" x14ac:dyDescent="0.3">
      <c r="B143" s="225"/>
      <c r="C143" s="225"/>
      <c r="D143" s="225"/>
      <c r="E143" s="337" t="s">
        <v>286</v>
      </c>
      <c r="F143" s="338">
        <v>1</v>
      </c>
      <c r="G143" s="338">
        <v>2.88</v>
      </c>
      <c r="H143" s="338">
        <v>2.8</v>
      </c>
      <c r="I143" s="233">
        <v>1</v>
      </c>
      <c r="J143" s="338">
        <v>1.5</v>
      </c>
      <c r="K143" s="338">
        <v>1</v>
      </c>
      <c r="L143" s="233" t="s">
        <v>225</v>
      </c>
      <c r="M143" s="353">
        <f t="shared" si="3"/>
        <v>1.5</v>
      </c>
      <c r="N143" s="234" t="s">
        <v>211</v>
      </c>
      <c r="O143" s="351">
        <f t="shared" si="4"/>
        <v>6.5640000000000001</v>
      </c>
    </row>
    <row r="144" spans="2:15" ht="18.5" x14ac:dyDescent="0.3">
      <c r="B144" s="225"/>
      <c r="C144" s="225"/>
      <c r="D144" s="225"/>
      <c r="E144" s="337" t="s">
        <v>286</v>
      </c>
      <c r="F144" s="338">
        <v>1</v>
      </c>
      <c r="G144" s="338">
        <v>3.8</v>
      </c>
      <c r="H144" s="338">
        <v>2.8</v>
      </c>
      <c r="I144" s="233"/>
      <c r="J144" s="338"/>
      <c r="K144" s="338"/>
      <c r="L144" s="233" t="s">
        <v>225</v>
      </c>
      <c r="M144" s="353">
        <f t="shared" si="2"/>
        <v>0</v>
      </c>
      <c r="N144" s="234" t="s">
        <v>211</v>
      </c>
      <c r="O144" s="351">
        <f t="shared" si="1"/>
        <v>10.639999999999999</v>
      </c>
    </row>
    <row r="145" spans="2:15" ht="37" x14ac:dyDescent="0.3">
      <c r="B145" s="225"/>
      <c r="C145" s="225"/>
      <c r="D145" s="225"/>
      <c r="E145" s="347" t="s">
        <v>384</v>
      </c>
      <c r="F145" s="348"/>
      <c r="G145" s="348"/>
      <c r="H145" s="348"/>
      <c r="I145" s="233">
        <v>1</v>
      </c>
      <c r="J145" s="348">
        <v>1.2</v>
      </c>
      <c r="K145" s="348">
        <v>0.25</v>
      </c>
      <c r="L145" s="233" t="s">
        <v>225</v>
      </c>
      <c r="M145" s="353">
        <f t="shared" ref="M145" si="5">K145*J145*I145</f>
        <v>0.3</v>
      </c>
      <c r="N145" s="234" t="s">
        <v>211</v>
      </c>
      <c r="O145" s="351">
        <f t="shared" ref="O145" si="6">((F145*G145*H145)-M145)</f>
        <v>-0.3</v>
      </c>
    </row>
    <row r="146" spans="2:15" ht="18.5" x14ac:dyDescent="0.3">
      <c r="B146" s="219"/>
      <c r="C146" s="219"/>
      <c r="D146" s="219"/>
      <c r="E146" s="337" t="s">
        <v>428</v>
      </c>
      <c r="F146" s="338">
        <v>1</v>
      </c>
      <c r="G146" s="236">
        <v>2.5</v>
      </c>
      <c r="H146" s="236">
        <v>3.8</v>
      </c>
      <c r="I146" s="233"/>
      <c r="J146" s="338"/>
      <c r="K146" s="338"/>
      <c r="L146" s="233" t="s">
        <v>225</v>
      </c>
      <c r="M146" s="353">
        <f t="shared" si="2"/>
        <v>0</v>
      </c>
      <c r="N146" s="234" t="s">
        <v>211</v>
      </c>
      <c r="O146" s="351">
        <f t="shared" si="1"/>
        <v>9.5</v>
      </c>
    </row>
    <row r="147" spans="2:15" ht="37" x14ac:dyDescent="0.3">
      <c r="B147" s="219"/>
      <c r="C147" s="219"/>
      <c r="D147" s="219"/>
      <c r="E147" s="337" t="s">
        <v>429</v>
      </c>
      <c r="F147" s="338"/>
      <c r="G147" s="236"/>
      <c r="H147" s="236"/>
      <c r="I147" s="233">
        <v>1</v>
      </c>
      <c r="J147" s="236">
        <v>1.2</v>
      </c>
      <c r="K147" s="236">
        <v>0.5</v>
      </c>
      <c r="L147" s="233" t="s">
        <v>225</v>
      </c>
      <c r="M147" s="353">
        <f t="shared" si="2"/>
        <v>0.6</v>
      </c>
      <c r="N147" s="234" t="s">
        <v>211</v>
      </c>
      <c r="O147" s="351">
        <f t="shared" si="1"/>
        <v>-0.6</v>
      </c>
    </row>
    <row r="148" spans="2:15" ht="18.5" x14ac:dyDescent="0.3">
      <c r="B148" s="219"/>
      <c r="C148" s="219"/>
      <c r="D148" s="219"/>
      <c r="E148" s="337" t="s">
        <v>382</v>
      </c>
      <c r="F148" s="338">
        <v>2</v>
      </c>
      <c r="G148" s="236">
        <v>1.42</v>
      </c>
      <c r="H148" s="338">
        <v>2.8</v>
      </c>
      <c r="I148" s="233">
        <v>1</v>
      </c>
      <c r="J148" s="236">
        <v>0.6</v>
      </c>
      <c r="K148" s="236">
        <v>0.4</v>
      </c>
      <c r="L148" s="233" t="s">
        <v>225</v>
      </c>
      <c r="M148" s="353">
        <f t="shared" ref="M148" si="7">K148*J148*I148</f>
        <v>0.24</v>
      </c>
      <c r="N148" s="234" t="s">
        <v>211</v>
      </c>
      <c r="O148" s="351">
        <f t="shared" ref="O148" si="8">((F148*G148*H148)-M148)</f>
        <v>7.7119999999999989</v>
      </c>
    </row>
    <row r="149" spans="2:15" ht="37" x14ac:dyDescent="0.3">
      <c r="B149" s="219"/>
      <c r="C149" s="219"/>
      <c r="D149" s="219"/>
      <c r="E149" s="337" t="s">
        <v>383</v>
      </c>
      <c r="F149" s="379"/>
      <c r="G149" s="380"/>
      <c r="H149" s="376"/>
      <c r="I149" s="233">
        <v>1</v>
      </c>
      <c r="J149" s="236">
        <v>1.42</v>
      </c>
      <c r="K149" s="236">
        <v>1.6</v>
      </c>
      <c r="L149" s="233" t="s">
        <v>225</v>
      </c>
      <c r="M149" s="353">
        <f t="shared" ref="M149:M150" si="9">K149*J149*I149</f>
        <v>2.2719999999999998</v>
      </c>
      <c r="N149" s="234" t="s">
        <v>211</v>
      </c>
      <c r="O149" s="351">
        <f t="shared" ref="O149:O150" si="10">((F149*G149*H149)-M149)</f>
        <v>-2.2719999999999998</v>
      </c>
    </row>
    <row r="150" spans="2:15" ht="18.5" x14ac:dyDescent="0.3">
      <c r="B150" s="219"/>
      <c r="C150" s="219"/>
      <c r="D150" s="219"/>
      <c r="E150" s="416" t="s">
        <v>382</v>
      </c>
      <c r="F150" s="417">
        <v>2</v>
      </c>
      <c r="G150" s="236">
        <v>2.4</v>
      </c>
      <c r="H150" s="417">
        <v>2.8</v>
      </c>
      <c r="I150" s="233">
        <v>1</v>
      </c>
      <c r="J150" s="236">
        <v>0.8</v>
      </c>
      <c r="K150" s="236">
        <v>2.1</v>
      </c>
      <c r="L150" s="233" t="s">
        <v>225</v>
      </c>
      <c r="M150" s="353">
        <f t="shared" si="9"/>
        <v>1.6800000000000002</v>
      </c>
      <c r="N150" s="234" t="s">
        <v>211</v>
      </c>
      <c r="O150" s="351">
        <f t="shared" si="10"/>
        <v>11.76</v>
      </c>
    </row>
    <row r="151" spans="2:15" ht="37" x14ac:dyDescent="0.3">
      <c r="B151" s="219"/>
      <c r="C151" s="219"/>
      <c r="D151" s="219"/>
      <c r="E151" s="337" t="s">
        <v>383</v>
      </c>
      <c r="F151" s="379"/>
      <c r="G151" s="380"/>
      <c r="H151" s="381"/>
      <c r="I151" s="233">
        <v>2</v>
      </c>
      <c r="J151" s="236">
        <v>0.9</v>
      </c>
      <c r="K151" s="236">
        <v>1.6</v>
      </c>
      <c r="L151" s="233" t="s">
        <v>225</v>
      </c>
      <c r="M151" s="353">
        <f t="shared" ref="M151" si="11">K151*J151*I151</f>
        <v>2.8800000000000003</v>
      </c>
      <c r="N151" s="234" t="s">
        <v>211</v>
      </c>
      <c r="O151" s="351">
        <f t="shared" ref="O151" si="12">((F151*G151*H151)-M151)</f>
        <v>-2.8800000000000003</v>
      </c>
    </row>
    <row r="152" spans="2:15" ht="37" x14ac:dyDescent="0.3">
      <c r="B152" s="219"/>
      <c r="C152" s="219"/>
      <c r="D152" s="219"/>
      <c r="E152" s="337" t="s">
        <v>383</v>
      </c>
      <c r="F152" s="379"/>
      <c r="G152" s="380"/>
      <c r="H152" s="381"/>
      <c r="I152" s="233">
        <v>1</v>
      </c>
      <c r="J152" s="236">
        <f>2.4-0.9</f>
        <v>1.5</v>
      </c>
      <c r="K152" s="236">
        <v>0.5</v>
      </c>
      <c r="L152" s="233" t="s">
        <v>225</v>
      </c>
      <c r="M152" s="353">
        <f t="shared" ref="M152" si="13">K152*J152*I152</f>
        <v>0.75</v>
      </c>
      <c r="N152" s="234" t="s">
        <v>211</v>
      </c>
      <c r="O152" s="351">
        <f t="shared" ref="O152" si="14">((F152*G152*H152)-M152)</f>
        <v>-0.75</v>
      </c>
    </row>
    <row r="153" spans="2:15" ht="37" x14ac:dyDescent="0.3">
      <c r="B153" s="219"/>
      <c r="C153" s="219"/>
      <c r="D153" s="219"/>
      <c r="E153" s="337" t="s">
        <v>383</v>
      </c>
      <c r="F153" s="338"/>
      <c r="G153" s="236"/>
      <c r="H153" s="236"/>
      <c r="I153" s="233">
        <v>1</v>
      </c>
      <c r="J153" s="236">
        <f>2.4-0.9-0.8</f>
        <v>0.7</v>
      </c>
      <c r="K153" s="236">
        <v>0.5</v>
      </c>
      <c r="L153" s="233" t="s">
        <v>225</v>
      </c>
      <c r="M153" s="353">
        <f t="shared" ref="M153" si="15">K153*J153*I153</f>
        <v>0.35</v>
      </c>
      <c r="N153" s="234" t="s">
        <v>211</v>
      </c>
      <c r="O153" s="351">
        <f t="shared" ref="O153" si="16">((F153*G153*H153)-M153)</f>
        <v>-0.35</v>
      </c>
    </row>
    <row r="154" spans="2:15" ht="17.5" x14ac:dyDescent="0.35">
      <c r="B154" s="219"/>
      <c r="C154" s="219"/>
      <c r="D154" s="219"/>
      <c r="E154" s="219"/>
      <c r="F154" s="220"/>
      <c r="G154" s="222"/>
      <c r="H154" s="153"/>
      <c r="I154" s="153"/>
      <c r="J154" s="222"/>
      <c r="K154" s="222"/>
      <c r="L154" s="171"/>
      <c r="M154" s="171"/>
      <c r="N154" s="171"/>
      <c r="O154" s="171"/>
    </row>
    <row r="155" spans="2:15" ht="35" x14ac:dyDescent="0.35">
      <c r="B155" s="219"/>
      <c r="C155" s="219"/>
      <c r="D155" s="219"/>
      <c r="E155" s="235" t="s">
        <v>293</v>
      </c>
      <c r="F155" s="338" t="s">
        <v>208</v>
      </c>
      <c r="G155" s="338" t="s">
        <v>213</v>
      </c>
      <c r="H155" s="338" t="s">
        <v>277</v>
      </c>
      <c r="I155" s="338" t="s">
        <v>278</v>
      </c>
      <c r="J155" s="236" t="s">
        <v>210</v>
      </c>
      <c r="K155" s="236" t="s">
        <v>216</v>
      </c>
      <c r="L155" s="171"/>
      <c r="M155" s="171"/>
      <c r="N155" s="171"/>
      <c r="O155" s="171"/>
    </row>
    <row r="156" spans="2:15" ht="18.5" x14ac:dyDescent="0.35">
      <c r="B156" s="219"/>
      <c r="C156" s="219"/>
      <c r="D156" s="219"/>
      <c r="E156" s="337" t="s">
        <v>276</v>
      </c>
      <c r="F156" s="216">
        <v>1</v>
      </c>
      <c r="G156" s="216">
        <v>1.46</v>
      </c>
      <c r="H156" s="216">
        <v>3.29</v>
      </c>
      <c r="I156" s="216">
        <v>3.8</v>
      </c>
      <c r="J156" s="216" t="s">
        <v>279</v>
      </c>
      <c r="K156" s="382">
        <f>(((I156+H156)*G156)/2)*F156</f>
        <v>5.1757</v>
      </c>
      <c r="L156" s="171"/>
      <c r="M156" s="171"/>
      <c r="N156" s="171"/>
      <c r="O156" s="171"/>
    </row>
    <row r="157" spans="2:15" ht="17.5" x14ac:dyDescent="0.35">
      <c r="B157" s="219"/>
      <c r="C157" s="219"/>
      <c r="D157" s="219"/>
      <c r="E157" s="238"/>
      <c r="F157" s="239"/>
      <c r="G157" s="240"/>
      <c r="H157" s="240"/>
      <c r="I157" s="239"/>
      <c r="J157" s="241"/>
      <c r="K157" s="241"/>
      <c r="L157" s="171"/>
      <c r="M157" s="171"/>
      <c r="N157" s="171"/>
      <c r="O157" s="171"/>
    </row>
    <row r="158" spans="2:15" ht="17.5" x14ac:dyDescent="0.35">
      <c r="B158" s="219"/>
      <c r="C158" s="219"/>
      <c r="D158" s="219"/>
      <c r="E158" s="219"/>
      <c r="F158" s="220"/>
      <c r="G158" s="222"/>
      <c r="H158" s="153"/>
      <c r="I158" s="153"/>
      <c r="J158" s="222"/>
      <c r="K158" s="222"/>
      <c r="L158" s="171"/>
      <c r="M158" s="171"/>
      <c r="N158" s="171"/>
      <c r="O158" s="171"/>
    </row>
    <row r="159" spans="2:15" ht="36" x14ac:dyDescent="0.35">
      <c r="B159" s="223" t="s">
        <v>316</v>
      </c>
      <c r="C159" s="332">
        <v>88497</v>
      </c>
      <c r="D159" s="385" t="s">
        <v>183</v>
      </c>
      <c r="E159" s="223" t="s">
        <v>261</v>
      </c>
      <c r="F159" s="224" t="s">
        <v>182</v>
      </c>
      <c r="G159" s="350">
        <f>F160</f>
        <v>136.99</v>
      </c>
      <c r="H159" s="153"/>
      <c r="I159" s="153"/>
      <c r="J159" s="222"/>
      <c r="K159" s="222"/>
      <c r="L159" s="171"/>
      <c r="M159" s="171"/>
      <c r="N159" s="171"/>
      <c r="O159" s="171"/>
    </row>
    <row r="160" spans="2:15" ht="17.5" x14ac:dyDescent="0.35">
      <c r="B160" s="219"/>
      <c r="C160" s="219"/>
      <c r="D160" s="219"/>
      <c r="E160" s="216" t="s">
        <v>442</v>
      </c>
      <c r="F160" s="356">
        <f>G128</f>
        <v>136.99</v>
      </c>
      <c r="G160" s="222"/>
      <c r="H160" s="153"/>
      <c r="I160" s="153"/>
      <c r="J160" s="222"/>
      <c r="K160" s="222"/>
      <c r="L160" s="171"/>
      <c r="M160" s="171"/>
      <c r="N160" s="171"/>
      <c r="O160" s="171"/>
    </row>
    <row r="161" spans="2:15" ht="17.5" x14ac:dyDescent="0.35">
      <c r="B161" s="219"/>
      <c r="C161" s="219"/>
      <c r="D161" s="219"/>
      <c r="E161" s="219"/>
      <c r="F161" s="220"/>
      <c r="G161" s="222"/>
      <c r="H161" s="153"/>
      <c r="I161" s="153"/>
      <c r="J161" s="222"/>
      <c r="K161" s="222"/>
      <c r="L161" s="171"/>
      <c r="M161" s="171"/>
      <c r="N161" s="171"/>
      <c r="O161" s="171"/>
    </row>
    <row r="162" spans="2:15" ht="17.5" x14ac:dyDescent="0.35">
      <c r="B162" s="219"/>
      <c r="C162" s="219"/>
      <c r="D162" s="219"/>
      <c r="E162" s="219"/>
      <c r="F162" s="220"/>
      <c r="G162" s="222"/>
      <c r="H162" s="153"/>
      <c r="I162" s="153"/>
      <c r="J162" s="222"/>
      <c r="K162" s="222"/>
      <c r="L162" s="171"/>
      <c r="M162" s="171"/>
      <c r="N162" s="171"/>
      <c r="O162" s="171"/>
    </row>
    <row r="163" spans="2:15" ht="54" x14ac:dyDescent="0.35">
      <c r="B163" s="223" t="s">
        <v>385</v>
      </c>
      <c r="C163" s="332">
        <v>88489</v>
      </c>
      <c r="D163" s="385" t="s">
        <v>183</v>
      </c>
      <c r="E163" s="223" t="s">
        <v>231</v>
      </c>
      <c r="F163" s="224" t="s">
        <v>182</v>
      </c>
      <c r="G163" s="350">
        <f>F164</f>
        <v>136.99</v>
      </c>
      <c r="H163" s="153"/>
      <c r="I163" s="153"/>
      <c r="J163" s="222"/>
      <c r="K163" s="222"/>
      <c r="L163" s="171"/>
      <c r="M163" s="171"/>
      <c r="N163" s="171"/>
      <c r="O163" s="171"/>
    </row>
    <row r="164" spans="2:15" ht="17.5" x14ac:dyDescent="0.35">
      <c r="B164" s="219"/>
      <c r="C164" s="219"/>
      <c r="D164" s="219"/>
      <c r="E164" s="216" t="s">
        <v>442</v>
      </c>
      <c r="F164" s="356">
        <f>G128</f>
        <v>136.99</v>
      </c>
      <c r="G164" s="222"/>
      <c r="H164" s="153"/>
      <c r="I164" s="153"/>
      <c r="J164" s="222"/>
      <c r="K164" s="222"/>
      <c r="L164" s="171"/>
      <c r="M164" s="171"/>
      <c r="N164" s="171"/>
      <c r="O164" s="171"/>
    </row>
    <row r="165" spans="2:15" ht="17.5" x14ac:dyDescent="0.35">
      <c r="B165" s="219"/>
      <c r="C165" s="219"/>
      <c r="D165" s="219"/>
      <c r="E165" s="219"/>
      <c r="F165" s="220"/>
      <c r="G165" s="222"/>
      <c r="H165" s="153"/>
      <c r="I165" s="153"/>
      <c r="J165" s="222"/>
      <c r="K165" s="222"/>
      <c r="L165" s="171"/>
      <c r="M165" s="171"/>
      <c r="N165" s="171"/>
      <c r="O165" s="171"/>
    </row>
    <row r="166" spans="2:15" ht="17.5" x14ac:dyDescent="0.35">
      <c r="B166" s="219"/>
      <c r="C166" s="219"/>
      <c r="D166" s="219"/>
      <c r="E166" s="219"/>
      <c r="F166" s="220"/>
      <c r="G166" s="222"/>
      <c r="H166" s="153"/>
      <c r="I166" s="153"/>
      <c r="J166" s="222"/>
      <c r="K166" s="222"/>
      <c r="L166" s="171"/>
      <c r="M166" s="171"/>
      <c r="N166" s="171"/>
      <c r="O166" s="171"/>
    </row>
    <row r="167" spans="2:15" ht="36" x14ac:dyDescent="0.35">
      <c r="B167" s="223" t="s">
        <v>415</v>
      </c>
      <c r="C167" s="332">
        <v>88485</v>
      </c>
      <c r="D167" s="385" t="s">
        <v>183</v>
      </c>
      <c r="E167" s="223" t="s">
        <v>232</v>
      </c>
      <c r="F167" s="224" t="s">
        <v>182</v>
      </c>
      <c r="G167" s="357">
        <f>TRUNC((SUM(O170:O181)+(SUM(K184:K188))),2)</f>
        <v>84.95</v>
      </c>
      <c r="H167" s="153"/>
      <c r="I167" s="153"/>
      <c r="J167" s="222"/>
      <c r="K167" s="222"/>
      <c r="L167" s="171"/>
      <c r="M167" s="171"/>
      <c r="N167" s="171"/>
      <c r="O167" s="171"/>
    </row>
    <row r="168" spans="2:15" ht="18" x14ac:dyDescent="0.3">
      <c r="B168" s="225"/>
      <c r="C168" s="225"/>
      <c r="D168" s="225"/>
      <c r="E168" s="622" t="s">
        <v>268</v>
      </c>
      <c r="F168" s="623" t="s">
        <v>208</v>
      </c>
      <c r="G168" s="623" t="s">
        <v>213</v>
      </c>
      <c r="H168" s="623" t="s">
        <v>214</v>
      </c>
      <c r="I168" s="623" t="s">
        <v>284</v>
      </c>
      <c r="J168" s="623"/>
      <c r="K168" s="623"/>
      <c r="L168" s="623"/>
      <c r="M168" s="623"/>
      <c r="N168" s="621" t="s">
        <v>210</v>
      </c>
      <c r="O168" s="621" t="s">
        <v>216</v>
      </c>
    </row>
    <row r="169" spans="2:15" ht="35" x14ac:dyDescent="0.3">
      <c r="B169" s="225"/>
      <c r="C169" s="225"/>
      <c r="D169" s="225"/>
      <c r="E169" s="622"/>
      <c r="F169" s="623"/>
      <c r="G169" s="623"/>
      <c r="H169" s="623"/>
      <c r="I169" s="233" t="s">
        <v>219</v>
      </c>
      <c r="J169" s="338" t="s">
        <v>224</v>
      </c>
      <c r="K169" s="338" t="s">
        <v>220</v>
      </c>
      <c r="L169" s="233" t="s">
        <v>210</v>
      </c>
      <c r="M169" s="233" t="s">
        <v>221</v>
      </c>
      <c r="N169" s="621"/>
      <c r="O169" s="621"/>
    </row>
    <row r="170" spans="2:15" ht="18.5" x14ac:dyDescent="0.3">
      <c r="B170" s="225"/>
      <c r="C170" s="225"/>
      <c r="D170" s="225"/>
      <c r="E170" s="337" t="s">
        <v>285</v>
      </c>
      <c r="F170" s="338">
        <v>1</v>
      </c>
      <c r="G170" s="338">
        <v>1.1000000000000001</v>
      </c>
      <c r="H170" s="338">
        <v>4.09</v>
      </c>
      <c r="I170" s="233">
        <v>1</v>
      </c>
      <c r="J170" s="338">
        <v>1.1000000000000001</v>
      </c>
      <c r="K170" s="338">
        <v>2.6</v>
      </c>
      <c r="L170" s="233" t="s">
        <v>225</v>
      </c>
      <c r="M170" s="377">
        <f t="shared" ref="M170:M180" si="17">K170*J170*I170</f>
        <v>2.8600000000000003</v>
      </c>
      <c r="N170" s="234" t="s">
        <v>211</v>
      </c>
      <c r="O170" s="371">
        <f t="shared" ref="O170:O180" si="18">((F170*G170*H170)-M170)</f>
        <v>1.6390000000000002</v>
      </c>
    </row>
    <row r="171" spans="2:15" ht="18.5" x14ac:dyDescent="0.3">
      <c r="B171" s="225"/>
      <c r="C171" s="225"/>
      <c r="D171" s="225"/>
      <c r="E171" s="337" t="s">
        <v>285</v>
      </c>
      <c r="F171" s="338">
        <v>1</v>
      </c>
      <c r="G171" s="338">
        <v>1.1000000000000001</v>
      </c>
      <c r="H171" s="338">
        <v>2.8</v>
      </c>
      <c r="I171" s="233">
        <v>1</v>
      </c>
      <c r="J171" s="338">
        <v>1.2</v>
      </c>
      <c r="K171" s="338">
        <v>2.6</v>
      </c>
      <c r="L171" s="233" t="s">
        <v>225</v>
      </c>
      <c r="M171" s="353">
        <f t="shared" si="17"/>
        <v>3.12</v>
      </c>
      <c r="N171" s="234" t="s">
        <v>211</v>
      </c>
      <c r="O171" s="351">
        <f t="shared" si="18"/>
        <v>-4.0000000000000036E-2</v>
      </c>
    </row>
    <row r="172" spans="2:15" ht="18.5" x14ac:dyDescent="0.3">
      <c r="B172" s="225"/>
      <c r="C172" s="225"/>
      <c r="D172" s="225"/>
      <c r="E172" s="337" t="s">
        <v>285</v>
      </c>
      <c r="F172" s="338">
        <v>1</v>
      </c>
      <c r="G172" s="338">
        <v>1.1000000000000001</v>
      </c>
      <c r="H172" s="338">
        <v>2.8</v>
      </c>
      <c r="I172" s="233">
        <v>1</v>
      </c>
      <c r="J172" s="338">
        <v>0.8</v>
      </c>
      <c r="K172" s="338">
        <v>2.1</v>
      </c>
      <c r="L172" s="233" t="s">
        <v>225</v>
      </c>
      <c r="M172" s="353">
        <f t="shared" si="17"/>
        <v>1.6800000000000002</v>
      </c>
      <c r="N172" s="234" t="s">
        <v>211</v>
      </c>
      <c r="O172" s="351">
        <f t="shared" si="18"/>
        <v>1.4</v>
      </c>
    </row>
    <row r="173" spans="2:15" ht="26.5" customHeight="1" x14ac:dyDescent="0.3">
      <c r="B173" s="225"/>
      <c r="C173" s="225"/>
      <c r="D173" s="225"/>
      <c r="E173" s="337" t="s">
        <v>367</v>
      </c>
      <c r="F173" s="373"/>
      <c r="G173" s="361"/>
      <c r="H173" s="374"/>
      <c r="I173" s="233">
        <v>1</v>
      </c>
      <c r="J173" s="338">
        <v>0.6</v>
      </c>
      <c r="K173" s="338">
        <v>2.6</v>
      </c>
      <c r="L173" s="233" t="s">
        <v>225</v>
      </c>
      <c r="M173" s="353">
        <f t="shared" ref="M173" si="19">K173*J173*I173</f>
        <v>1.56</v>
      </c>
      <c r="N173" s="234" t="s">
        <v>211</v>
      </c>
      <c r="O173" s="351">
        <f t="shared" ref="O173" si="20">((F173*G173*H173)-M173)</f>
        <v>-1.56</v>
      </c>
    </row>
    <row r="174" spans="2:15" ht="18.5" x14ac:dyDescent="0.3">
      <c r="B174" s="225"/>
      <c r="C174" s="225"/>
      <c r="D174" s="225"/>
      <c r="E174" s="337" t="s">
        <v>364</v>
      </c>
      <c r="F174" s="338">
        <v>1</v>
      </c>
      <c r="G174" s="338">
        <v>5.9</v>
      </c>
      <c r="H174" s="338">
        <v>3.02</v>
      </c>
      <c r="I174" s="233">
        <v>1</v>
      </c>
      <c r="J174" s="338">
        <v>1.5</v>
      </c>
      <c r="K174" s="338">
        <v>1</v>
      </c>
      <c r="L174" s="233" t="s">
        <v>225</v>
      </c>
      <c r="M174" s="353">
        <f t="shared" si="17"/>
        <v>1.5</v>
      </c>
      <c r="N174" s="234" t="s">
        <v>211</v>
      </c>
      <c r="O174" s="351">
        <f t="shared" si="18"/>
        <v>16.318000000000001</v>
      </c>
    </row>
    <row r="175" spans="2:15" ht="18.5" x14ac:dyDescent="0.3">
      <c r="B175" s="225"/>
      <c r="C175" s="225"/>
      <c r="D175" s="225"/>
      <c r="E175" s="337" t="s">
        <v>292</v>
      </c>
      <c r="F175" s="338">
        <v>1</v>
      </c>
      <c r="G175" s="338">
        <v>1.22</v>
      </c>
      <c r="H175" s="338">
        <v>4.3600000000000003</v>
      </c>
      <c r="I175" s="378"/>
      <c r="J175" s="361"/>
      <c r="K175" s="374"/>
      <c r="L175" s="233" t="s">
        <v>225</v>
      </c>
      <c r="M175" s="353">
        <f t="shared" si="17"/>
        <v>0</v>
      </c>
      <c r="N175" s="234" t="s">
        <v>211</v>
      </c>
      <c r="O175" s="351">
        <f t="shared" si="18"/>
        <v>5.3192000000000004</v>
      </c>
    </row>
    <row r="176" spans="2:15" ht="18.5" x14ac:dyDescent="0.3">
      <c r="B176" s="225"/>
      <c r="C176" s="225"/>
      <c r="D176" s="225"/>
      <c r="E176" s="337" t="s">
        <v>287</v>
      </c>
      <c r="F176" s="338">
        <v>1</v>
      </c>
      <c r="G176" s="338">
        <v>5.82</v>
      </c>
      <c r="H176" s="338">
        <v>3.22</v>
      </c>
      <c r="I176" s="233">
        <v>1</v>
      </c>
      <c r="J176" s="338">
        <v>1.2</v>
      </c>
      <c r="K176" s="338">
        <v>1</v>
      </c>
      <c r="L176" s="233" t="s">
        <v>225</v>
      </c>
      <c r="M176" s="353">
        <f t="shared" si="17"/>
        <v>1.2</v>
      </c>
      <c r="N176" s="234" t="s">
        <v>211</v>
      </c>
      <c r="O176" s="351">
        <f t="shared" si="18"/>
        <v>17.540400000000002</v>
      </c>
    </row>
    <row r="177" spans="2:15" ht="18.5" x14ac:dyDescent="0.3">
      <c r="B177" s="225"/>
      <c r="C177" s="225"/>
      <c r="D177" s="225"/>
      <c r="E177" s="337" t="s">
        <v>431</v>
      </c>
      <c r="F177" s="379"/>
      <c r="G177" s="245"/>
      <c r="H177" s="376"/>
      <c r="I177" s="233">
        <v>1</v>
      </c>
      <c r="J177" s="338">
        <v>0.6</v>
      </c>
      <c r="K177" s="338">
        <v>0.4</v>
      </c>
      <c r="L177" s="233" t="s">
        <v>225</v>
      </c>
      <c r="M177" s="353">
        <f t="shared" si="17"/>
        <v>0.24</v>
      </c>
      <c r="N177" s="234" t="s">
        <v>211</v>
      </c>
      <c r="O177" s="351">
        <f t="shared" si="18"/>
        <v>-0.24</v>
      </c>
    </row>
    <row r="178" spans="2:15" ht="37" x14ac:dyDescent="0.3">
      <c r="B178" s="225"/>
      <c r="C178" s="225"/>
      <c r="D178" s="225"/>
      <c r="E178" s="416" t="s">
        <v>288</v>
      </c>
      <c r="F178" s="379"/>
      <c r="G178" s="245"/>
      <c r="H178" s="376"/>
      <c r="I178" s="233">
        <v>2</v>
      </c>
      <c r="J178" s="417">
        <v>1.5</v>
      </c>
      <c r="K178" s="417">
        <v>1</v>
      </c>
      <c r="L178" s="233" t="s">
        <v>225</v>
      </c>
      <c r="M178" s="353">
        <f t="shared" ref="M178" si="21">K178*J178*I178</f>
        <v>3</v>
      </c>
      <c r="N178" s="234" t="s">
        <v>211</v>
      </c>
      <c r="O178" s="351">
        <f t="shared" ref="O178" si="22">((F178*G178*H178)-M178)</f>
        <v>-3</v>
      </c>
    </row>
    <row r="179" spans="2:15" ht="18.5" x14ac:dyDescent="0.3">
      <c r="B179" s="225"/>
      <c r="C179" s="225"/>
      <c r="D179" s="225"/>
      <c r="E179" s="337" t="s">
        <v>365</v>
      </c>
      <c r="F179" s="338"/>
      <c r="G179" s="338"/>
      <c r="H179" s="338"/>
      <c r="I179" s="233">
        <v>1</v>
      </c>
      <c r="J179" s="338">
        <v>0.6</v>
      </c>
      <c r="K179" s="338">
        <v>0.6</v>
      </c>
      <c r="L179" s="233" t="s">
        <v>225</v>
      </c>
      <c r="M179" s="353">
        <f t="shared" si="17"/>
        <v>0.36</v>
      </c>
      <c r="N179" s="234" t="s">
        <v>211</v>
      </c>
      <c r="O179" s="351">
        <f t="shared" si="18"/>
        <v>-0.36</v>
      </c>
    </row>
    <row r="180" spans="2:15" ht="18.5" x14ac:dyDescent="0.3">
      <c r="B180" s="225"/>
      <c r="C180" s="225"/>
      <c r="D180" s="225"/>
      <c r="E180" s="337" t="s">
        <v>430</v>
      </c>
      <c r="F180" s="338">
        <v>2</v>
      </c>
      <c r="G180" s="236">
        <v>0.15</v>
      </c>
      <c r="H180" s="236">
        <v>3.29</v>
      </c>
      <c r="I180" s="233"/>
      <c r="J180" s="338"/>
      <c r="K180" s="338"/>
      <c r="L180" s="233" t="s">
        <v>225</v>
      </c>
      <c r="M180" s="353">
        <f t="shared" si="17"/>
        <v>0</v>
      </c>
      <c r="N180" s="234" t="s">
        <v>211</v>
      </c>
      <c r="O180" s="351">
        <f t="shared" si="18"/>
        <v>0.98699999999999999</v>
      </c>
    </row>
    <row r="181" spans="2:15" ht="18.5" x14ac:dyDescent="0.3">
      <c r="B181" s="225"/>
      <c r="C181" s="225"/>
      <c r="D181" s="225"/>
      <c r="E181" s="416" t="s">
        <v>430</v>
      </c>
      <c r="F181" s="417">
        <v>2</v>
      </c>
      <c r="G181" s="236">
        <v>0.25</v>
      </c>
      <c r="H181" s="236">
        <v>3.29</v>
      </c>
      <c r="I181" s="233"/>
      <c r="J181" s="417"/>
      <c r="K181" s="417"/>
      <c r="L181" s="233" t="s">
        <v>225</v>
      </c>
      <c r="M181" s="353">
        <f t="shared" ref="M181" si="23">K181*J181*I181</f>
        <v>0</v>
      </c>
      <c r="N181" s="234" t="s">
        <v>211</v>
      </c>
      <c r="O181" s="351">
        <f t="shared" ref="O181" si="24">((F181*G181*H181)-M181)</f>
        <v>1.645</v>
      </c>
    </row>
    <row r="182" spans="2:15" ht="18" x14ac:dyDescent="0.35">
      <c r="B182" s="225"/>
      <c r="C182" s="225"/>
      <c r="D182" s="225"/>
      <c r="E182" s="225"/>
      <c r="F182" s="229"/>
      <c r="G182" s="226"/>
      <c r="H182" s="153"/>
      <c r="I182" s="153"/>
      <c r="J182" s="222"/>
      <c r="K182" s="222"/>
      <c r="L182" s="171"/>
      <c r="M182" s="171"/>
      <c r="N182" s="171"/>
      <c r="O182" s="171"/>
    </row>
    <row r="183" spans="2:15" ht="35" x14ac:dyDescent="0.35">
      <c r="B183" s="225"/>
      <c r="C183" s="225"/>
      <c r="D183" s="225"/>
      <c r="E183" s="235" t="s">
        <v>293</v>
      </c>
      <c r="F183" s="338" t="s">
        <v>208</v>
      </c>
      <c r="G183" s="338" t="s">
        <v>213</v>
      </c>
      <c r="H183" s="338" t="s">
        <v>277</v>
      </c>
      <c r="I183" s="338" t="s">
        <v>278</v>
      </c>
      <c r="J183" s="236" t="s">
        <v>210</v>
      </c>
      <c r="K183" s="236" t="s">
        <v>216</v>
      </c>
      <c r="L183" s="171"/>
      <c r="M183" s="171"/>
      <c r="N183" s="171"/>
      <c r="O183" s="171"/>
    </row>
    <row r="184" spans="2:15" ht="18" x14ac:dyDescent="0.35">
      <c r="B184" s="225"/>
      <c r="C184" s="225"/>
      <c r="D184" s="225"/>
      <c r="E184" s="235" t="s">
        <v>289</v>
      </c>
      <c r="F184" s="338">
        <v>1</v>
      </c>
      <c r="G184" s="237">
        <v>3.14</v>
      </c>
      <c r="H184" s="237">
        <v>3.02</v>
      </c>
      <c r="I184" s="338">
        <v>4.08</v>
      </c>
      <c r="J184" s="236" t="s">
        <v>279</v>
      </c>
      <c r="K184" s="383">
        <f>(((I184+H184)*G184)/2)*F184</f>
        <v>11.147</v>
      </c>
      <c r="L184" s="171"/>
      <c r="M184" s="171"/>
      <c r="N184" s="171"/>
      <c r="O184" s="171"/>
    </row>
    <row r="185" spans="2:15" ht="18" x14ac:dyDescent="0.35">
      <c r="B185" s="225"/>
      <c r="C185" s="225"/>
      <c r="D185" s="225"/>
      <c r="E185" s="235" t="s">
        <v>366</v>
      </c>
      <c r="F185" s="338">
        <v>1</v>
      </c>
      <c r="G185" s="237">
        <v>0.7</v>
      </c>
      <c r="H185" s="237">
        <v>4.08</v>
      </c>
      <c r="I185" s="338">
        <v>4.33</v>
      </c>
      <c r="J185" s="236" t="s">
        <v>279</v>
      </c>
      <c r="K185" s="354">
        <f>(((I185+H185)*G185)/2)*F185</f>
        <v>2.9434999999999998</v>
      </c>
      <c r="L185" s="171"/>
      <c r="M185" s="171"/>
      <c r="N185" s="171"/>
      <c r="O185" s="171"/>
    </row>
    <row r="186" spans="2:15" ht="18" x14ac:dyDescent="0.35">
      <c r="B186" s="225"/>
      <c r="C186" s="225"/>
      <c r="D186" s="225"/>
      <c r="E186" s="235" t="s">
        <v>290</v>
      </c>
      <c r="F186" s="338">
        <v>1</v>
      </c>
      <c r="G186" s="237">
        <v>2.98</v>
      </c>
      <c r="H186" s="237">
        <v>3.29</v>
      </c>
      <c r="I186" s="417">
        <v>4.33</v>
      </c>
      <c r="J186" s="236" t="s">
        <v>279</v>
      </c>
      <c r="K186" s="354">
        <f>(((I186+H186)*G186)/2)*F186</f>
        <v>11.3538</v>
      </c>
      <c r="L186" s="171"/>
      <c r="M186" s="171"/>
      <c r="N186" s="171"/>
      <c r="O186" s="171"/>
    </row>
    <row r="187" spans="2:15" ht="18" x14ac:dyDescent="0.35">
      <c r="B187" s="225"/>
      <c r="C187" s="225"/>
      <c r="D187" s="225"/>
      <c r="E187" s="235" t="s">
        <v>291</v>
      </c>
      <c r="F187" s="338">
        <v>1</v>
      </c>
      <c r="G187" s="237">
        <v>3.64</v>
      </c>
      <c r="H187" s="237">
        <v>3.02</v>
      </c>
      <c r="I187" s="338">
        <v>4.29</v>
      </c>
      <c r="J187" s="236" t="s">
        <v>279</v>
      </c>
      <c r="K187" s="354">
        <f>(((I187+H187)*G187)/2)*F187</f>
        <v>13.304200000000002</v>
      </c>
      <c r="L187" s="171"/>
      <c r="M187" s="171"/>
      <c r="N187" s="171"/>
      <c r="O187" s="171"/>
    </row>
    <row r="188" spans="2:15" ht="18" x14ac:dyDescent="0.35">
      <c r="B188" s="225"/>
      <c r="C188" s="225"/>
      <c r="D188" s="225"/>
      <c r="E188" s="235" t="s">
        <v>376</v>
      </c>
      <c r="F188" s="338">
        <v>1</v>
      </c>
      <c r="G188" s="237">
        <v>1.62</v>
      </c>
      <c r="H188" s="237">
        <v>3.8</v>
      </c>
      <c r="I188" s="417">
        <v>4.29</v>
      </c>
      <c r="J188" s="236" t="s">
        <v>279</v>
      </c>
      <c r="K188" s="354">
        <f>(((I188+H188)*G188)/2)*F188</f>
        <v>6.5529000000000002</v>
      </c>
      <c r="L188" s="340"/>
      <c r="M188" s="340"/>
      <c r="N188" s="340"/>
      <c r="O188" s="340"/>
    </row>
    <row r="189" spans="2:15" ht="17.5" x14ac:dyDescent="0.35">
      <c r="B189" s="219"/>
      <c r="C189" s="219"/>
      <c r="D189" s="219"/>
      <c r="E189" s="219"/>
      <c r="F189" s="220"/>
      <c r="G189" s="222"/>
      <c r="H189" s="153"/>
      <c r="I189" s="153"/>
      <c r="J189" s="222"/>
      <c r="K189" s="222"/>
      <c r="L189" s="171"/>
      <c r="M189" s="171"/>
      <c r="N189" s="171"/>
      <c r="O189" s="171"/>
    </row>
    <row r="190" spans="2:15" ht="36" x14ac:dyDescent="0.35">
      <c r="B190" s="223" t="s">
        <v>416</v>
      </c>
      <c r="C190" s="332">
        <v>95305</v>
      </c>
      <c r="D190" s="385" t="s">
        <v>183</v>
      </c>
      <c r="E190" s="223" t="s">
        <v>294</v>
      </c>
      <c r="F190" s="224" t="s">
        <v>182</v>
      </c>
      <c r="G190" s="350">
        <f>F191</f>
        <v>84.95</v>
      </c>
      <c r="H190" s="153"/>
      <c r="I190" s="153"/>
      <c r="J190" s="222"/>
      <c r="K190" s="222"/>
      <c r="L190" s="171"/>
      <c r="M190" s="171"/>
      <c r="N190" s="171"/>
      <c r="O190" s="171"/>
    </row>
    <row r="191" spans="2:15" ht="18" x14ac:dyDescent="0.35">
      <c r="B191" s="225"/>
      <c r="C191" s="225"/>
      <c r="D191" s="225"/>
      <c r="E191" s="216" t="s">
        <v>441</v>
      </c>
      <c r="F191" s="356">
        <f>G167</f>
        <v>84.95</v>
      </c>
      <c r="G191" s="239"/>
      <c r="H191" s="244"/>
      <c r="I191" s="244"/>
      <c r="J191" s="222"/>
      <c r="K191" s="222"/>
      <c r="L191" s="171"/>
      <c r="M191" s="171"/>
      <c r="N191" s="171"/>
      <c r="O191" s="171"/>
    </row>
    <row r="192" spans="2:15" ht="18" x14ac:dyDescent="0.35">
      <c r="B192" s="225"/>
      <c r="C192" s="225"/>
      <c r="D192" s="225"/>
      <c r="E192" s="238"/>
      <c r="F192" s="239"/>
      <c r="G192" s="240"/>
      <c r="H192" s="222"/>
      <c r="I192" s="244"/>
      <c r="J192" s="222"/>
      <c r="K192" s="222"/>
      <c r="L192" s="171"/>
      <c r="M192" s="171"/>
      <c r="N192" s="171"/>
      <c r="O192" s="171"/>
    </row>
    <row r="193" spans="2:15" ht="36" x14ac:dyDescent="0.35">
      <c r="B193" s="223" t="s">
        <v>417</v>
      </c>
      <c r="C193" s="332">
        <v>88484</v>
      </c>
      <c r="D193" s="385" t="s">
        <v>183</v>
      </c>
      <c r="E193" s="223" t="s">
        <v>203</v>
      </c>
      <c r="F193" s="224" t="s">
        <v>182</v>
      </c>
      <c r="G193" s="357">
        <f>TRUNC(SUM(I195:I200),2)</f>
        <v>40.020000000000003</v>
      </c>
      <c r="H193" s="153"/>
      <c r="I193" s="153"/>
      <c r="J193" s="222"/>
      <c r="K193" s="222"/>
      <c r="L193" s="171"/>
      <c r="M193" s="171"/>
      <c r="N193" s="171"/>
      <c r="O193" s="171"/>
    </row>
    <row r="194" spans="2:15" ht="37" x14ac:dyDescent="0.35">
      <c r="B194" s="225"/>
      <c r="C194" s="225"/>
      <c r="D194" s="225"/>
      <c r="E194" s="386" t="s">
        <v>272</v>
      </c>
      <c r="F194" s="338" t="s">
        <v>208</v>
      </c>
      <c r="G194" s="338" t="s">
        <v>215</v>
      </c>
      <c r="H194" s="336" t="s">
        <v>210</v>
      </c>
      <c r="I194" s="336" t="s">
        <v>216</v>
      </c>
      <c r="J194" s="222"/>
      <c r="K194" s="222"/>
      <c r="L194" s="171"/>
      <c r="M194" s="171"/>
      <c r="N194" s="171"/>
      <c r="O194" s="171"/>
    </row>
    <row r="195" spans="2:15" ht="18" x14ac:dyDescent="0.35">
      <c r="B195" s="225"/>
      <c r="C195" s="225"/>
      <c r="D195" s="225"/>
      <c r="E195" s="235" t="s">
        <v>271</v>
      </c>
      <c r="F195" s="338">
        <v>1</v>
      </c>
      <c r="G195" s="237">
        <v>3.41</v>
      </c>
      <c r="H195" s="233" t="s">
        <v>209</v>
      </c>
      <c r="I195" s="384">
        <f t="shared" ref="I195:I200" si="25">F195*G195</f>
        <v>3.41</v>
      </c>
      <c r="J195" s="222"/>
      <c r="K195" s="222"/>
      <c r="L195" s="171"/>
      <c r="M195" s="171"/>
      <c r="N195" s="171"/>
      <c r="O195" s="171"/>
    </row>
    <row r="196" spans="2:15" ht="18" x14ac:dyDescent="0.35">
      <c r="B196" s="225"/>
      <c r="C196" s="225"/>
      <c r="D196" s="225"/>
      <c r="E196" s="235" t="s">
        <v>212</v>
      </c>
      <c r="F196" s="338">
        <v>1</v>
      </c>
      <c r="G196" s="237">
        <v>3.41</v>
      </c>
      <c r="H196" s="233" t="s">
        <v>209</v>
      </c>
      <c r="I196" s="355">
        <f t="shared" si="25"/>
        <v>3.41</v>
      </c>
      <c r="J196" s="222"/>
      <c r="K196" s="222"/>
      <c r="L196" s="171"/>
      <c r="M196" s="171"/>
      <c r="N196" s="171"/>
      <c r="O196" s="171"/>
    </row>
    <row r="197" spans="2:15" ht="18" x14ac:dyDescent="0.35">
      <c r="B197" s="225"/>
      <c r="C197" s="225"/>
      <c r="D197" s="225"/>
      <c r="E197" s="235" t="s">
        <v>267</v>
      </c>
      <c r="F197" s="338">
        <v>1</v>
      </c>
      <c r="G197" s="237">
        <v>0.72</v>
      </c>
      <c r="H197" s="233" t="s">
        <v>209</v>
      </c>
      <c r="I197" s="355">
        <f t="shared" si="25"/>
        <v>0.72</v>
      </c>
      <c r="J197" s="222"/>
      <c r="K197" s="222"/>
      <c r="L197" s="171"/>
      <c r="M197" s="171"/>
      <c r="N197" s="171"/>
      <c r="O197" s="171"/>
    </row>
    <row r="198" spans="2:15" ht="18" x14ac:dyDescent="0.35">
      <c r="B198" s="225"/>
      <c r="C198" s="225"/>
      <c r="D198" s="225"/>
      <c r="E198" s="235" t="s">
        <v>273</v>
      </c>
      <c r="F198" s="338">
        <v>1</v>
      </c>
      <c r="G198" s="237">
        <v>8.85</v>
      </c>
      <c r="H198" s="233" t="s">
        <v>209</v>
      </c>
      <c r="I198" s="355">
        <f t="shared" si="25"/>
        <v>8.85</v>
      </c>
      <c r="J198" s="222"/>
      <c r="K198" s="222"/>
      <c r="L198" s="171"/>
      <c r="M198" s="171"/>
      <c r="N198" s="171"/>
      <c r="O198" s="171"/>
    </row>
    <row r="199" spans="2:15" ht="18" x14ac:dyDescent="0.35">
      <c r="B199" s="225"/>
      <c r="C199" s="225"/>
      <c r="D199" s="225"/>
      <c r="E199" s="235" t="s">
        <v>274</v>
      </c>
      <c r="F199" s="338">
        <v>1</v>
      </c>
      <c r="G199" s="237">
        <v>7.44</v>
      </c>
      <c r="H199" s="233" t="s">
        <v>209</v>
      </c>
      <c r="I199" s="355">
        <f t="shared" si="25"/>
        <v>7.44</v>
      </c>
      <c r="J199" s="222"/>
      <c r="K199" s="222"/>
      <c r="L199" s="171"/>
      <c r="M199" s="171"/>
      <c r="N199" s="171"/>
      <c r="O199" s="171"/>
    </row>
    <row r="200" spans="2:15" ht="18" x14ac:dyDescent="0.35">
      <c r="B200" s="225"/>
      <c r="C200" s="225"/>
      <c r="D200" s="225"/>
      <c r="E200" s="235" t="s">
        <v>275</v>
      </c>
      <c r="F200" s="338">
        <v>1</v>
      </c>
      <c r="G200" s="237">
        <v>16.190000000000001</v>
      </c>
      <c r="H200" s="233" t="s">
        <v>209</v>
      </c>
      <c r="I200" s="355">
        <f t="shared" si="25"/>
        <v>16.190000000000001</v>
      </c>
      <c r="J200" s="222"/>
      <c r="K200" s="222"/>
      <c r="L200" s="171"/>
      <c r="M200" s="171"/>
      <c r="N200" s="171"/>
      <c r="O200" s="171"/>
    </row>
    <row r="201" spans="2:15" ht="18" x14ac:dyDescent="0.35">
      <c r="B201" s="225"/>
      <c r="C201" s="225"/>
      <c r="D201" s="225"/>
      <c r="E201" s="238"/>
      <c r="F201" s="239"/>
      <c r="G201" s="240"/>
      <c r="H201" s="222"/>
      <c r="I201" s="244"/>
      <c r="J201" s="222"/>
      <c r="K201" s="222"/>
      <c r="L201" s="171"/>
      <c r="M201" s="171"/>
      <c r="N201" s="171"/>
      <c r="O201" s="171"/>
    </row>
    <row r="202" spans="2:15" ht="17.5" x14ac:dyDescent="0.35">
      <c r="B202" s="219"/>
      <c r="C202" s="219"/>
      <c r="D202" s="219"/>
      <c r="E202" s="219"/>
      <c r="F202" s="220"/>
      <c r="G202" s="222"/>
      <c r="H202" s="153"/>
      <c r="I202" s="153"/>
      <c r="J202" s="222"/>
      <c r="K202" s="222"/>
      <c r="L202" s="171"/>
      <c r="M202" s="171"/>
      <c r="N202" s="171"/>
      <c r="O202" s="171"/>
    </row>
    <row r="203" spans="2:15" ht="36" x14ac:dyDescent="0.35">
      <c r="B203" s="223" t="s">
        <v>418</v>
      </c>
      <c r="C203" s="332">
        <v>95306</v>
      </c>
      <c r="D203" s="385" t="s">
        <v>183</v>
      </c>
      <c r="E203" s="223" t="s">
        <v>295</v>
      </c>
      <c r="F203" s="224" t="s">
        <v>182</v>
      </c>
      <c r="G203" s="350">
        <f>F204</f>
        <v>40.020000000000003</v>
      </c>
      <c r="H203" s="153"/>
      <c r="I203" s="153"/>
      <c r="J203" s="222"/>
      <c r="K203" s="222"/>
      <c r="L203" s="171"/>
      <c r="M203" s="171"/>
      <c r="N203" s="171"/>
      <c r="O203" s="171"/>
    </row>
    <row r="204" spans="2:15" ht="17.5" x14ac:dyDescent="0.35">
      <c r="B204" s="219"/>
      <c r="C204" s="219"/>
      <c r="D204" s="219"/>
      <c r="E204" s="216" t="s">
        <v>440</v>
      </c>
      <c r="F204" s="356">
        <f>G193</f>
        <v>40.020000000000003</v>
      </c>
      <c r="G204" s="222"/>
      <c r="H204" s="153"/>
      <c r="I204" s="153"/>
      <c r="J204" s="222"/>
      <c r="K204" s="222"/>
      <c r="L204" s="171"/>
      <c r="M204" s="171"/>
      <c r="N204" s="171"/>
      <c r="O204" s="171"/>
    </row>
    <row r="205" spans="2:15" ht="17.5" x14ac:dyDescent="0.35">
      <c r="B205" s="219"/>
      <c r="C205" s="219"/>
      <c r="D205" s="219"/>
      <c r="E205" s="219"/>
      <c r="F205" s="220"/>
      <c r="G205" s="222"/>
      <c r="H205" s="153"/>
      <c r="I205" s="153"/>
      <c r="J205" s="222"/>
      <c r="K205" s="222"/>
      <c r="L205" s="171"/>
      <c r="M205" s="171"/>
      <c r="N205" s="171"/>
      <c r="O205" s="171"/>
    </row>
    <row r="206" spans="2:15" ht="72" x14ac:dyDescent="0.35">
      <c r="B206" s="223" t="s">
        <v>419</v>
      </c>
      <c r="C206" s="332">
        <v>100757</v>
      </c>
      <c r="D206" s="385" t="s">
        <v>183</v>
      </c>
      <c r="E206" s="223" t="s">
        <v>336</v>
      </c>
      <c r="F206" s="224" t="s">
        <v>182</v>
      </c>
      <c r="G206" s="357">
        <f>TRUNC(SUM(J208:J211),2)</f>
        <v>28.56</v>
      </c>
      <c r="H206" s="153"/>
      <c r="I206" s="153"/>
      <c r="J206" s="222"/>
      <c r="K206" s="222"/>
      <c r="L206" s="171"/>
      <c r="M206" s="171"/>
      <c r="N206" s="171"/>
      <c r="O206" s="171"/>
    </row>
    <row r="207" spans="2:15" ht="55.5" x14ac:dyDescent="0.35">
      <c r="B207" s="225"/>
      <c r="C207" s="225"/>
      <c r="D207" s="225"/>
      <c r="E207" s="337" t="s">
        <v>269</v>
      </c>
      <c r="F207" s="228" t="s">
        <v>208</v>
      </c>
      <c r="G207" s="228" t="s">
        <v>213</v>
      </c>
      <c r="H207" s="246" t="s">
        <v>296</v>
      </c>
      <c r="I207" s="247" t="s">
        <v>207</v>
      </c>
      <c r="J207" s="236" t="s">
        <v>217</v>
      </c>
      <c r="K207" s="222"/>
      <c r="L207" s="171"/>
      <c r="M207" s="171"/>
      <c r="N207" s="171"/>
      <c r="O207" s="171"/>
    </row>
    <row r="208" spans="2:15" ht="18" x14ac:dyDescent="0.35">
      <c r="B208" s="225"/>
      <c r="C208" s="225"/>
      <c r="D208" s="225"/>
      <c r="E208" s="227" t="s">
        <v>222</v>
      </c>
      <c r="F208" s="228">
        <v>5</v>
      </c>
      <c r="G208" s="237">
        <v>0.8</v>
      </c>
      <c r="H208" s="233">
        <v>2.1</v>
      </c>
      <c r="I208" s="234" t="s">
        <v>297</v>
      </c>
      <c r="J208" s="383">
        <f>F208*(G208*H208*2)</f>
        <v>16.8</v>
      </c>
      <c r="K208" s="222"/>
      <c r="L208" s="171"/>
      <c r="M208" s="171"/>
      <c r="N208" s="171"/>
      <c r="O208" s="171"/>
    </row>
    <row r="209" spans="2:15" ht="18" x14ac:dyDescent="0.35">
      <c r="B209" s="225"/>
      <c r="C209" s="225"/>
      <c r="D209" s="225"/>
      <c r="E209" s="227" t="s">
        <v>223</v>
      </c>
      <c r="F209" s="228">
        <v>1</v>
      </c>
      <c r="G209" s="237">
        <v>0.6</v>
      </c>
      <c r="H209" s="233">
        <v>0.6</v>
      </c>
      <c r="I209" s="234" t="s">
        <v>337</v>
      </c>
      <c r="J209" s="354">
        <f>F209*(G209*H209)</f>
        <v>0.36</v>
      </c>
      <c r="K209" s="222"/>
      <c r="L209" s="171"/>
      <c r="M209" s="171"/>
      <c r="N209" s="171"/>
      <c r="O209" s="171"/>
    </row>
    <row r="210" spans="2:15" ht="18" x14ac:dyDescent="0.35">
      <c r="B210" s="225"/>
      <c r="C210" s="225"/>
      <c r="D210" s="225"/>
      <c r="E210" s="227" t="s">
        <v>438</v>
      </c>
      <c r="F210" s="228">
        <v>3</v>
      </c>
      <c r="G210" s="237">
        <v>1.5</v>
      </c>
      <c r="H210" s="233">
        <v>1</v>
      </c>
      <c r="I210" s="234" t="s">
        <v>297</v>
      </c>
      <c r="J210" s="383">
        <f>F210*(G210*H210*2)</f>
        <v>9</v>
      </c>
      <c r="K210" s="222"/>
      <c r="L210" s="466"/>
      <c r="M210" s="466"/>
      <c r="N210" s="466"/>
      <c r="O210" s="466"/>
    </row>
    <row r="211" spans="2:15" ht="18" x14ac:dyDescent="0.35">
      <c r="B211" s="225"/>
      <c r="C211" s="225"/>
      <c r="D211" s="225"/>
      <c r="E211" s="227" t="s">
        <v>439</v>
      </c>
      <c r="F211" s="228">
        <v>1</v>
      </c>
      <c r="G211" s="237">
        <v>1.2</v>
      </c>
      <c r="H211" s="233">
        <v>1</v>
      </c>
      <c r="I211" s="234" t="s">
        <v>297</v>
      </c>
      <c r="J211" s="383">
        <f>F211*(G211*H211*2)</f>
        <v>2.4</v>
      </c>
      <c r="K211" s="222"/>
      <c r="L211" s="466"/>
      <c r="M211" s="466"/>
      <c r="N211" s="466"/>
      <c r="O211" s="466"/>
    </row>
    <row r="212" spans="2:15" ht="18" x14ac:dyDescent="0.35">
      <c r="B212" s="225"/>
      <c r="C212" s="225"/>
      <c r="D212" s="225"/>
      <c r="E212" s="248"/>
      <c r="F212" s="231"/>
      <c r="G212" s="249"/>
      <c r="H212" s="250"/>
      <c r="I212" s="251"/>
      <c r="J212" s="241"/>
      <c r="K212" s="222"/>
      <c r="L212" s="171"/>
      <c r="M212" s="171"/>
      <c r="N212" s="171"/>
      <c r="O212" s="171"/>
    </row>
    <row r="213" spans="2:15" ht="18" x14ac:dyDescent="0.35">
      <c r="B213" s="225"/>
      <c r="C213" s="225"/>
      <c r="D213" s="225"/>
      <c r="E213" s="248"/>
      <c r="F213" s="231"/>
      <c r="G213" s="249"/>
      <c r="H213" s="250"/>
      <c r="I213" s="251"/>
      <c r="J213" s="241"/>
      <c r="K213" s="222"/>
      <c r="L213" s="171"/>
      <c r="M213" s="171"/>
      <c r="N213" s="171"/>
      <c r="O213" s="171"/>
    </row>
    <row r="214" spans="2:15" ht="18" x14ac:dyDescent="0.35">
      <c r="B214" s="215">
        <v>7</v>
      </c>
      <c r="C214" s="352"/>
      <c r="D214" s="349"/>
      <c r="E214" s="215" t="s">
        <v>338</v>
      </c>
      <c r="F214" s="221"/>
      <c r="G214" s="222"/>
      <c r="H214" s="250"/>
      <c r="I214" s="251"/>
      <c r="J214" s="241"/>
      <c r="K214" s="222"/>
      <c r="L214" s="171"/>
      <c r="M214" s="171"/>
      <c r="N214" s="171"/>
      <c r="O214" s="171"/>
    </row>
    <row r="215" spans="2:15" ht="54" x14ac:dyDescent="0.35">
      <c r="B215" s="223" t="s">
        <v>317</v>
      </c>
      <c r="C215" s="332" t="s">
        <v>386</v>
      </c>
      <c r="D215" s="414" t="s">
        <v>171</v>
      </c>
      <c r="E215" s="223" t="s">
        <v>387</v>
      </c>
      <c r="F215" s="224" t="s">
        <v>177</v>
      </c>
      <c r="G215" s="350">
        <f>F217</f>
        <v>1</v>
      </c>
      <c r="H215" s="250"/>
      <c r="I215" s="251"/>
      <c r="J215" s="241"/>
      <c r="K215" s="222"/>
      <c r="L215" s="415"/>
      <c r="M215" s="415"/>
      <c r="N215" s="415"/>
      <c r="O215" s="415"/>
    </row>
    <row r="216" spans="2:15" ht="35" x14ac:dyDescent="0.35">
      <c r="B216" s="252"/>
      <c r="C216" s="252"/>
      <c r="D216" s="252"/>
      <c r="E216" s="622" t="s">
        <v>390</v>
      </c>
      <c r="F216" s="228" t="s">
        <v>208</v>
      </c>
      <c r="G216" s="222"/>
      <c r="H216" s="250"/>
      <c r="I216" s="251"/>
      <c r="J216" s="241"/>
      <c r="K216" s="222"/>
      <c r="L216" s="415"/>
      <c r="M216" s="415"/>
      <c r="N216" s="415"/>
      <c r="O216" s="415"/>
    </row>
    <row r="217" spans="2:15" ht="18" x14ac:dyDescent="0.35">
      <c r="B217" s="252"/>
      <c r="C217" s="252"/>
      <c r="D217" s="252"/>
      <c r="E217" s="622"/>
      <c r="F217" s="228">
        <v>1</v>
      </c>
      <c r="G217" s="222"/>
      <c r="H217" s="250"/>
      <c r="I217" s="251"/>
      <c r="J217" s="241"/>
      <c r="K217" s="222"/>
      <c r="L217" s="415"/>
      <c r="M217" s="415"/>
      <c r="N217" s="415"/>
      <c r="O217" s="415"/>
    </row>
    <row r="218" spans="2:15" ht="18" x14ac:dyDescent="0.35">
      <c r="B218" s="225"/>
      <c r="C218" s="225"/>
      <c r="D218" s="225"/>
      <c r="E218" s="248"/>
      <c r="F218" s="231"/>
      <c r="G218" s="249"/>
      <c r="H218" s="250"/>
      <c r="I218" s="251"/>
      <c r="J218" s="241"/>
      <c r="K218" s="222"/>
      <c r="L218" s="415"/>
      <c r="M218" s="415"/>
      <c r="N218" s="415"/>
      <c r="O218" s="415"/>
    </row>
    <row r="219" spans="2:15" ht="17.5" x14ac:dyDescent="0.35">
      <c r="B219" s="219"/>
      <c r="C219" s="219"/>
      <c r="D219" s="219"/>
      <c r="E219" s="219"/>
      <c r="F219" s="220"/>
      <c r="G219" s="222"/>
      <c r="H219" s="153"/>
      <c r="I219" s="153"/>
      <c r="J219" s="222"/>
      <c r="K219" s="222"/>
      <c r="L219" s="171"/>
      <c r="M219" s="171"/>
      <c r="N219" s="171"/>
      <c r="O219" s="171"/>
    </row>
    <row r="220" spans="2:15" ht="18" x14ac:dyDescent="0.35">
      <c r="B220" s="215">
        <v>8</v>
      </c>
      <c r="C220" s="352"/>
      <c r="D220" s="349"/>
      <c r="E220" s="215" t="s">
        <v>204</v>
      </c>
      <c r="F220" s="221"/>
      <c r="G220" s="222"/>
      <c r="H220" s="153"/>
      <c r="I220" s="153"/>
      <c r="J220" s="222"/>
      <c r="K220" s="222"/>
      <c r="L220" s="171"/>
      <c r="M220" s="171"/>
      <c r="N220" s="171"/>
      <c r="O220" s="171"/>
    </row>
    <row r="221" spans="2:15" ht="36" x14ac:dyDescent="0.35">
      <c r="B221" s="223" t="s">
        <v>420</v>
      </c>
      <c r="C221" s="332">
        <v>99802</v>
      </c>
      <c r="D221" s="385" t="s">
        <v>183</v>
      </c>
      <c r="E221" s="223" t="s">
        <v>205</v>
      </c>
      <c r="F221" s="224" t="s">
        <v>182</v>
      </c>
      <c r="G221" s="357">
        <f>TRUNC(SUM(I223:I229),2)</f>
        <v>43.67</v>
      </c>
      <c r="H221" s="153"/>
      <c r="I221" s="153"/>
      <c r="J221" s="222"/>
      <c r="K221" s="222"/>
      <c r="L221" s="171"/>
      <c r="M221" s="171"/>
      <c r="N221" s="171"/>
      <c r="O221" s="171"/>
    </row>
    <row r="222" spans="2:15" ht="37" x14ac:dyDescent="0.35">
      <c r="B222" s="222"/>
      <c r="C222" s="222"/>
      <c r="D222" s="222"/>
      <c r="E222" s="386" t="s">
        <v>272</v>
      </c>
      <c r="F222" s="338" t="s">
        <v>208</v>
      </c>
      <c r="G222" s="338" t="s">
        <v>215</v>
      </c>
      <c r="H222" s="336" t="s">
        <v>210</v>
      </c>
      <c r="I222" s="336" t="s">
        <v>216</v>
      </c>
      <c r="J222" s="222"/>
      <c r="K222" s="222"/>
      <c r="L222" s="171"/>
      <c r="M222" s="171"/>
      <c r="N222" s="171"/>
      <c r="O222" s="171"/>
    </row>
    <row r="223" spans="2:15" ht="17.5" x14ac:dyDescent="0.35">
      <c r="B223" s="222"/>
      <c r="C223" s="222"/>
      <c r="D223" s="222"/>
      <c r="E223" s="235" t="s">
        <v>271</v>
      </c>
      <c r="F223" s="338">
        <v>1</v>
      </c>
      <c r="G223" s="237">
        <v>3.41</v>
      </c>
      <c r="H223" s="233" t="s">
        <v>209</v>
      </c>
      <c r="I223" s="384">
        <f t="shared" ref="I223:I229" si="26">F223*G223</f>
        <v>3.41</v>
      </c>
      <c r="J223" s="222"/>
      <c r="K223" s="222"/>
      <c r="L223" s="171"/>
      <c r="M223" s="171"/>
      <c r="N223" s="171"/>
      <c r="O223" s="171"/>
    </row>
    <row r="224" spans="2:15" ht="17.5" x14ac:dyDescent="0.35">
      <c r="B224" s="222"/>
      <c r="C224" s="222"/>
      <c r="D224" s="222"/>
      <c r="E224" s="235" t="s">
        <v>212</v>
      </c>
      <c r="F224" s="338">
        <v>1</v>
      </c>
      <c r="G224" s="237">
        <v>3.41</v>
      </c>
      <c r="H224" s="233" t="s">
        <v>209</v>
      </c>
      <c r="I224" s="355">
        <f t="shared" si="26"/>
        <v>3.41</v>
      </c>
      <c r="J224" s="222"/>
      <c r="K224" s="222"/>
      <c r="L224" s="171"/>
      <c r="M224" s="171"/>
      <c r="N224" s="171"/>
      <c r="O224" s="171"/>
    </row>
    <row r="225" spans="2:15" ht="17.5" x14ac:dyDescent="0.35">
      <c r="B225" s="222"/>
      <c r="C225" s="222"/>
      <c r="D225" s="222"/>
      <c r="E225" s="235" t="s">
        <v>267</v>
      </c>
      <c r="F225" s="338">
        <v>1</v>
      </c>
      <c r="G225" s="237">
        <v>0.72</v>
      </c>
      <c r="H225" s="233" t="s">
        <v>209</v>
      </c>
      <c r="I225" s="355">
        <f t="shared" si="26"/>
        <v>0.72</v>
      </c>
      <c r="J225" s="222"/>
      <c r="K225" s="222"/>
      <c r="L225" s="171"/>
      <c r="M225" s="171"/>
      <c r="N225" s="171"/>
      <c r="O225" s="171"/>
    </row>
    <row r="226" spans="2:15" ht="17.5" x14ac:dyDescent="0.35">
      <c r="B226" s="222"/>
      <c r="C226" s="222"/>
      <c r="D226" s="222"/>
      <c r="E226" s="235" t="s">
        <v>273</v>
      </c>
      <c r="F226" s="338">
        <v>1</v>
      </c>
      <c r="G226" s="237">
        <v>8.85</v>
      </c>
      <c r="H226" s="233" t="s">
        <v>209</v>
      </c>
      <c r="I226" s="355">
        <f t="shared" si="26"/>
        <v>8.85</v>
      </c>
      <c r="J226" s="222"/>
      <c r="K226" s="222"/>
      <c r="L226" s="171"/>
      <c r="M226" s="171"/>
      <c r="N226" s="171"/>
      <c r="O226" s="171"/>
    </row>
    <row r="227" spans="2:15" ht="17.5" x14ac:dyDescent="0.35">
      <c r="B227" s="222"/>
      <c r="C227" s="222"/>
      <c r="D227" s="222"/>
      <c r="E227" s="235" t="s">
        <v>274</v>
      </c>
      <c r="F227" s="338">
        <v>1</v>
      </c>
      <c r="G227" s="237">
        <v>7.44</v>
      </c>
      <c r="H227" s="233" t="s">
        <v>209</v>
      </c>
      <c r="I227" s="355">
        <f t="shared" si="26"/>
        <v>7.44</v>
      </c>
      <c r="J227" s="222"/>
      <c r="K227" s="222"/>
      <c r="L227" s="171"/>
      <c r="M227" s="171"/>
      <c r="N227" s="171"/>
      <c r="O227" s="171"/>
    </row>
    <row r="228" spans="2:15" ht="17.5" x14ac:dyDescent="0.35">
      <c r="B228" s="222"/>
      <c r="C228" s="222"/>
      <c r="D228" s="222"/>
      <c r="E228" s="235" t="s">
        <v>275</v>
      </c>
      <c r="F228" s="338">
        <v>1</v>
      </c>
      <c r="G228" s="237">
        <v>16.190000000000001</v>
      </c>
      <c r="H228" s="233" t="s">
        <v>209</v>
      </c>
      <c r="I228" s="355">
        <f t="shared" si="26"/>
        <v>16.190000000000001</v>
      </c>
      <c r="J228" s="222"/>
      <c r="K228" s="222"/>
      <c r="L228" s="171"/>
      <c r="M228" s="171"/>
      <c r="N228" s="171"/>
      <c r="O228" s="171"/>
    </row>
    <row r="229" spans="2:15" ht="17.5" x14ac:dyDescent="0.35">
      <c r="B229" s="222"/>
      <c r="C229" s="222"/>
      <c r="D229" s="222"/>
      <c r="E229" s="235" t="s">
        <v>270</v>
      </c>
      <c r="F229" s="338">
        <v>1</v>
      </c>
      <c r="G229" s="237">
        <v>3.65</v>
      </c>
      <c r="H229" s="233" t="s">
        <v>209</v>
      </c>
      <c r="I229" s="355">
        <f t="shared" si="26"/>
        <v>3.65</v>
      </c>
      <c r="J229" s="222"/>
      <c r="K229" s="222"/>
      <c r="L229" s="171"/>
      <c r="M229" s="171"/>
      <c r="N229" s="171"/>
      <c r="O229" s="171"/>
    </row>
    <row r="230" spans="2:15" ht="17.5" x14ac:dyDescent="0.35">
      <c r="B230" s="222"/>
      <c r="C230" s="222"/>
      <c r="D230" s="222"/>
      <c r="E230" s="253"/>
      <c r="F230" s="222"/>
      <c r="G230" s="222"/>
      <c r="H230" s="153"/>
      <c r="I230" s="153"/>
      <c r="J230" s="222"/>
      <c r="K230" s="222"/>
      <c r="L230" s="171"/>
      <c r="M230" s="171"/>
      <c r="N230" s="171"/>
      <c r="O230" s="171"/>
    </row>
    <row r="231" spans="2:15" ht="17.5" x14ac:dyDescent="0.35">
      <c r="B231" s="222"/>
      <c r="C231" s="222"/>
      <c r="D231" s="222"/>
      <c r="E231" s="253"/>
      <c r="F231" s="222"/>
      <c r="G231" s="222"/>
      <c r="H231" s="153"/>
      <c r="I231" s="153"/>
      <c r="J231" s="222"/>
      <c r="K231" s="222"/>
      <c r="L231" s="171"/>
      <c r="M231" s="171"/>
      <c r="N231" s="171"/>
      <c r="O231" s="171"/>
    </row>
    <row r="233" spans="2:15" ht="18" x14ac:dyDescent="0.3">
      <c r="E233" s="413" t="s">
        <v>134</v>
      </c>
    </row>
    <row r="234" spans="2:15" ht="18" x14ac:dyDescent="0.3">
      <c r="E234" s="413" t="s">
        <v>339</v>
      </c>
    </row>
    <row r="235" spans="2:15" ht="18" x14ac:dyDescent="0.3">
      <c r="E235" s="413" t="s">
        <v>14</v>
      </c>
    </row>
  </sheetData>
  <mergeCells count="27">
    <mergeCell ref="E216:E217"/>
    <mergeCell ref="C7:J7"/>
    <mergeCell ref="C8:J8"/>
    <mergeCell ref="C9:J9"/>
    <mergeCell ref="C10:J10"/>
    <mergeCell ref="N129:N130"/>
    <mergeCell ref="O129:O130"/>
    <mergeCell ref="E168:E169"/>
    <mergeCell ref="F168:F169"/>
    <mergeCell ref="G168:G169"/>
    <mergeCell ref="H168:H169"/>
    <mergeCell ref="I168:M168"/>
    <mergeCell ref="N168:N169"/>
    <mergeCell ref="O168:O169"/>
    <mergeCell ref="E129:E130"/>
    <mergeCell ref="F129:F130"/>
    <mergeCell ref="G129:G130"/>
    <mergeCell ref="H129:H130"/>
    <mergeCell ref="I129:M129"/>
    <mergeCell ref="K8:L8"/>
    <mergeCell ref="B11:J12"/>
    <mergeCell ref="K12:L12"/>
    <mergeCell ref="F2:L2"/>
    <mergeCell ref="F3:L3"/>
    <mergeCell ref="F4:L4"/>
    <mergeCell ref="F5:L5"/>
    <mergeCell ref="K7:L7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6" max="14" man="1"/>
    <brk id="76" max="14" man="1"/>
    <brk id="101" max="14" man="1"/>
    <brk id="120" max="14" man="1"/>
    <brk id="156" max="14" man="1"/>
    <brk id="166" max="14" man="1"/>
    <brk id="192" max="14" man="1"/>
    <brk id="219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288"/>
  <sheetViews>
    <sheetView showGridLines="0" showOutlineSymbols="0" showWhiteSpace="0" view="pageBreakPreview" topLeftCell="A13" zoomScale="70" zoomScaleNormal="70" zoomScaleSheetLayoutView="70" workbookViewId="0">
      <selection activeCell="F23" sqref="F23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9" customWidth="1"/>
    <col min="12" max="12" width="10.33203125" style="130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55" t="s">
        <v>1</v>
      </c>
      <c r="E2" s="555"/>
      <c r="F2" s="555"/>
      <c r="G2" s="555"/>
      <c r="H2" s="555"/>
      <c r="I2" s="555"/>
      <c r="J2" s="555"/>
      <c r="K2" s="555"/>
      <c r="L2" s="556"/>
    </row>
    <row r="3" spans="2:19" ht="20.5" x14ac:dyDescent="0.45">
      <c r="B3" s="7"/>
      <c r="C3" s="254"/>
      <c r="D3" s="617" t="s">
        <v>156</v>
      </c>
      <c r="E3" s="617"/>
      <c r="F3" s="617"/>
      <c r="G3" s="617"/>
      <c r="H3" s="617"/>
      <c r="I3" s="617"/>
      <c r="J3" s="617"/>
      <c r="K3" s="617"/>
      <c r="L3" s="558"/>
    </row>
    <row r="4" spans="2:19" ht="20.5" x14ac:dyDescent="0.3">
      <c r="B4" s="7"/>
      <c r="C4" s="254"/>
      <c r="D4" s="618" t="s">
        <v>157</v>
      </c>
      <c r="E4" s="618"/>
      <c r="F4" s="618"/>
      <c r="G4" s="618"/>
      <c r="H4" s="618"/>
      <c r="I4" s="618"/>
      <c r="J4" s="618"/>
      <c r="K4" s="618"/>
      <c r="L4" s="560"/>
    </row>
    <row r="5" spans="2:19" ht="20.5" x14ac:dyDescent="0.3">
      <c r="B5" s="7"/>
      <c r="C5" s="254"/>
      <c r="D5" s="618" t="s">
        <v>4</v>
      </c>
      <c r="E5" s="618"/>
      <c r="F5" s="618"/>
      <c r="G5" s="618"/>
      <c r="H5" s="618"/>
      <c r="I5" s="618"/>
      <c r="J5" s="618"/>
      <c r="K5" s="618"/>
      <c r="L5" s="560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31"/>
      <c r="L6" s="132">
        <f>(L11/1)+1</f>
        <v>1.2246999999999999</v>
      </c>
    </row>
    <row r="7" spans="2:19" ht="18.5" x14ac:dyDescent="0.45">
      <c r="B7" s="391" t="str">
        <f>'Orçamento Sintético'!B7</f>
        <v>OBRA:</v>
      </c>
      <c r="C7" s="640" t="str">
        <f>'Orçamento Sintético'!C7</f>
        <v>CONCLUSÃO DE 19 UNIDADES HABITACIONAIS - INCLUSO MÃO DE OBRA E MATERIAL</v>
      </c>
      <c r="D7" s="640"/>
      <c r="E7" s="640"/>
      <c r="F7" s="640"/>
      <c r="G7" s="640"/>
      <c r="H7" s="640"/>
      <c r="I7" s="640"/>
      <c r="J7" s="641"/>
      <c r="K7" s="642" t="s">
        <v>5</v>
      </c>
      <c r="L7" s="643"/>
    </row>
    <row r="8" spans="2:19" ht="19" thickBot="1" x14ac:dyDescent="0.35">
      <c r="B8" s="412" t="s">
        <v>6</v>
      </c>
      <c r="C8" s="646" t="str">
        <f>'Orçamento Sintético'!C8</f>
        <v>Avenida Modesto Vicente da Silva - Quadra 02, Jardim Aeroporto, Vila Bela da Santíssima Trindade-MT</v>
      </c>
      <c r="D8" s="626"/>
      <c r="E8" s="626"/>
      <c r="F8" s="626"/>
      <c r="G8" s="626"/>
      <c r="H8" s="626"/>
      <c r="I8" s="626"/>
      <c r="J8" s="627"/>
      <c r="K8" s="647">
        <f>'Orçamento Sintético'!L8</f>
        <v>45300</v>
      </c>
      <c r="L8" s="648"/>
    </row>
    <row r="9" spans="2:19" ht="18.5" x14ac:dyDescent="0.3">
      <c r="B9" s="398" t="str">
        <f>'Orçamento Sintético'!B9</f>
        <v>Coordenadas:</v>
      </c>
      <c r="C9" s="115" t="str">
        <f>'Orçamento Sintético'!C9</f>
        <v>Latitude:  15° 0'39.89"S; Longitude:  59°58'21.43"O    CASA 01</v>
      </c>
      <c r="D9" s="121"/>
      <c r="E9" s="115"/>
      <c r="F9" s="122"/>
      <c r="G9" s="122"/>
      <c r="H9" s="122"/>
      <c r="I9" s="122"/>
      <c r="J9" s="122"/>
      <c r="K9" s="452"/>
      <c r="L9" s="453"/>
    </row>
    <row r="10" spans="2:19" ht="18.5" x14ac:dyDescent="0.3">
      <c r="B10" s="392"/>
      <c r="C10" s="649"/>
      <c r="D10" s="650"/>
      <c r="E10" s="651" t="str">
        <f>'Orçamento Sintético'!E10</f>
        <v>Referência: SINAPI 11/2023 - MATO GROSSO</v>
      </c>
      <c r="F10" s="652"/>
      <c r="G10" s="652"/>
      <c r="H10" s="652"/>
      <c r="I10" s="652"/>
      <c r="J10" s="652"/>
      <c r="K10" s="454" t="str">
        <f>'Orçamento Sintético'!L10</f>
        <v>LEIS SOCIAIS:</v>
      </c>
      <c r="L10" s="455">
        <f>'Orçamento Sintético'!M10</f>
        <v>0.85780000000000001</v>
      </c>
    </row>
    <row r="11" spans="2:19" ht="18.5" x14ac:dyDescent="0.3">
      <c r="B11" s="653" t="s">
        <v>266</v>
      </c>
      <c r="C11" s="613"/>
      <c r="D11" s="613"/>
      <c r="E11" s="613"/>
      <c r="F11" s="613"/>
      <c r="G11" s="613"/>
      <c r="H11" s="613"/>
      <c r="I11" s="613"/>
      <c r="J11" s="614"/>
      <c r="K11" s="454" t="s">
        <v>10</v>
      </c>
      <c r="L11" s="455">
        <f>BDI!B40</f>
        <v>0.22470000000000001</v>
      </c>
      <c r="O11" s="306" t="s">
        <v>357</v>
      </c>
      <c r="P11" s="306" t="s">
        <v>358</v>
      </c>
      <c r="Q11" s="306" t="s">
        <v>359</v>
      </c>
      <c r="R11" s="306" t="s">
        <v>360</v>
      </c>
      <c r="S11" s="306" t="s">
        <v>40</v>
      </c>
    </row>
    <row r="12" spans="2:19" ht="19" customHeight="1" thickBot="1" x14ac:dyDescent="0.35">
      <c r="B12" s="552"/>
      <c r="C12" s="553"/>
      <c r="D12" s="553"/>
      <c r="E12" s="553"/>
      <c r="F12" s="553"/>
      <c r="G12" s="553"/>
      <c r="H12" s="553"/>
      <c r="I12" s="553"/>
      <c r="J12" s="654"/>
      <c r="K12" s="655" t="str">
        <f>'Orçamento Sintético'!L12</f>
        <v>ORÇAMENTO DESONERADO</v>
      </c>
      <c r="L12" s="656"/>
      <c r="N12" s="305" t="s">
        <v>355</v>
      </c>
      <c r="O12" s="116">
        <v>0</v>
      </c>
      <c r="P12" s="116">
        <v>2</v>
      </c>
      <c r="Q12" s="116">
        <v>1</v>
      </c>
      <c r="R12" s="116">
        <v>3</v>
      </c>
      <c r="S12" s="399">
        <f>O12*P12*Q12*R12</f>
        <v>0</v>
      </c>
    </row>
    <row r="13" spans="2:19" ht="18" x14ac:dyDescent="0.4">
      <c r="B13" s="644"/>
      <c r="C13" s="645"/>
      <c r="D13" s="645"/>
      <c r="E13" s="645"/>
      <c r="F13" s="645"/>
      <c r="G13" s="645"/>
      <c r="H13" s="645"/>
      <c r="I13" s="645"/>
      <c r="J13" s="645"/>
      <c r="K13" s="645"/>
      <c r="L13" s="645"/>
      <c r="N13" s="305" t="s">
        <v>356</v>
      </c>
      <c r="O13" s="116">
        <v>2</v>
      </c>
      <c r="P13" s="116">
        <v>1</v>
      </c>
      <c r="Q13" s="116">
        <v>2</v>
      </c>
      <c r="R13" s="116">
        <v>3</v>
      </c>
      <c r="S13" s="390">
        <f>O13*P13*Q13*R13</f>
        <v>12</v>
      </c>
    </row>
    <row r="14" spans="2:19" x14ac:dyDescent="0.3">
      <c r="B14" s="90"/>
      <c r="C14" s="91"/>
      <c r="D14" s="90"/>
      <c r="E14" s="90"/>
      <c r="F14" s="90"/>
      <c r="G14" s="638"/>
      <c r="H14" s="638"/>
      <c r="I14" s="92"/>
      <c r="J14" s="93"/>
      <c r="K14" s="133"/>
      <c r="L14" s="133"/>
    </row>
    <row r="15" spans="2:19" ht="18" x14ac:dyDescent="0.3">
      <c r="B15" s="91"/>
      <c r="C15" s="341">
        <v>1</v>
      </c>
      <c r="D15" s="394"/>
      <c r="E15" s="395"/>
      <c r="F15" s="341" t="s">
        <v>0</v>
      </c>
      <c r="G15" s="394"/>
      <c r="H15" s="639"/>
      <c r="I15" s="639"/>
      <c r="J15" s="396"/>
      <c r="K15" s="393"/>
      <c r="L15" s="397"/>
    </row>
    <row r="16" spans="2:19" ht="18" x14ac:dyDescent="0.3">
      <c r="B16" s="91"/>
      <c r="C16" s="467" t="s">
        <v>310</v>
      </c>
      <c r="D16" s="439" t="s">
        <v>163</v>
      </c>
      <c r="E16" s="467" t="s">
        <v>164</v>
      </c>
      <c r="F16" s="467" t="s">
        <v>165</v>
      </c>
      <c r="G16" s="631" t="s">
        <v>166</v>
      </c>
      <c r="H16" s="631"/>
      <c r="I16" s="440" t="s">
        <v>167</v>
      </c>
      <c r="J16" s="439" t="s">
        <v>162</v>
      </c>
      <c r="K16" s="439" t="s">
        <v>168</v>
      </c>
      <c r="L16" s="468" t="s">
        <v>169</v>
      </c>
    </row>
    <row r="17" spans="2:22" ht="18" customHeight="1" x14ac:dyDescent="0.3">
      <c r="B17" s="91"/>
      <c r="C17" s="385" t="s">
        <v>170</v>
      </c>
      <c r="D17" s="332" t="s">
        <v>361</v>
      </c>
      <c r="E17" s="385" t="s">
        <v>171</v>
      </c>
      <c r="F17" s="385" t="s">
        <v>265</v>
      </c>
      <c r="G17" s="634" t="s">
        <v>233</v>
      </c>
      <c r="H17" s="634"/>
      <c r="I17" s="403" t="s">
        <v>177</v>
      </c>
      <c r="J17" s="408">
        <v>1</v>
      </c>
      <c r="K17" s="409">
        <v>1144.32</v>
      </c>
      <c r="L17" s="409">
        <v>1144.32</v>
      </c>
    </row>
    <row r="18" spans="2:22" s="134" customFormat="1" ht="18" customHeight="1" x14ac:dyDescent="0.3">
      <c r="B18" s="135"/>
      <c r="C18" s="404" t="s">
        <v>342</v>
      </c>
      <c r="D18" s="405">
        <v>90777</v>
      </c>
      <c r="E18" s="404" t="s">
        <v>183</v>
      </c>
      <c r="F18" s="404" t="s">
        <v>187</v>
      </c>
      <c r="G18" s="635" t="s">
        <v>178</v>
      </c>
      <c r="H18" s="635"/>
      <c r="I18" s="406" t="s">
        <v>184</v>
      </c>
      <c r="J18" s="410">
        <v>12</v>
      </c>
      <c r="K18" s="407">
        <v>95.36</v>
      </c>
      <c r="L18" s="407">
        <v>1144.32</v>
      </c>
    </row>
    <row r="19" spans="2:22" ht="17.5" customHeight="1" x14ac:dyDescent="0.3">
      <c r="B19" s="90"/>
      <c r="C19" s="637" t="s">
        <v>362</v>
      </c>
      <c r="D19" s="637"/>
      <c r="E19" s="637"/>
      <c r="F19" s="637"/>
      <c r="G19" s="405" t="s">
        <v>172</v>
      </c>
      <c r="H19" s="407">
        <v>603.48799659999997</v>
      </c>
      <c r="I19" s="405" t="s">
        <v>173</v>
      </c>
      <c r="J19" s="407">
        <v>517.66999999999996</v>
      </c>
      <c r="K19" s="405" t="s">
        <v>174</v>
      </c>
      <c r="L19" s="407">
        <v>1121.1600000000001</v>
      </c>
    </row>
    <row r="20" spans="2:22" ht="18" thickBot="1" x14ac:dyDescent="0.35">
      <c r="B20" s="90"/>
      <c r="C20" s="127"/>
      <c r="D20" s="127"/>
      <c r="E20" s="127"/>
      <c r="F20" s="127"/>
      <c r="G20" s="405" t="s">
        <v>175</v>
      </c>
      <c r="H20" s="407">
        <v>257.12</v>
      </c>
      <c r="I20" s="213"/>
      <c r="J20" s="636" t="s">
        <v>176</v>
      </c>
      <c r="K20" s="636"/>
      <c r="L20" s="407">
        <v>1401.44</v>
      </c>
    </row>
    <row r="21" spans="2:22" ht="14.5" thickTop="1" x14ac:dyDescent="0.3">
      <c r="B21" s="90"/>
      <c r="C21" s="128"/>
      <c r="D21" s="128"/>
      <c r="E21" s="128"/>
      <c r="F21" s="128"/>
      <c r="G21" s="400"/>
      <c r="H21" s="400"/>
      <c r="I21" s="128"/>
      <c r="J21" s="400"/>
      <c r="K21" s="401"/>
      <c r="L21" s="401"/>
    </row>
    <row r="22" spans="2:22" ht="18" x14ac:dyDescent="0.3">
      <c r="B22" s="91"/>
      <c r="C22" s="438" t="s">
        <v>311</v>
      </c>
      <c r="D22" s="439" t="s">
        <v>163</v>
      </c>
      <c r="E22" s="438" t="s">
        <v>164</v>
      </c>
      <c r="F22" s="438" t="s">
        <v>165</v>
      </c>
      <c r="G22" s="631" t="s">
        <v>166</v>
      </c>
      <c r="H22" s="631"/>
      <c r="I22" s="440" t="s">
        <v>167</v>
      </c>
      <c r="J22" s="439" t="s">
        <v>162</v>
      </c>
      <c r="K22" s="439" t="s">
        <v>168</v>
      </c>
      <c r="L22" s="439" t="s">
        <v>169</v>
      </c>
    </row>
    <row r="23" spans="2:22" ht="36" customHeight="1" x14ac:dyDescent="0.3">
      <c r="B23" s="91"/>
      <c r="C23" s="441" t="s">
        <v>170</v>
      </c>
      <c r="D23" s="442">
        <v>103689</v>
      </c>
      <c r="E23" s="441" t="s">
        <v>183</v>
      </c>
      <c r="F23" s="441" t="s">
        <v>398</v>
      </c>
      <c r="G23" s="632" t="s">
        <v>421</v>
      </c>
      <c r="H23" s="632"/>
      <c r="I23" s="443" t="s">
        <v>182</v>
      </c>
      <c r="J23" s="444">
        <v>1</v>
      </c>
      <c r="K23" s="445">
        <v>306.86</v>
      </c>
      <c r="L23" s="445">
        <v>306.86</v>
      </c>
    </row>
    <row r="24" spans="2:22" s="134" customFormat="1" ht="17.5" customHeight="1" x14ac:dyDescent="0.3">
      <c r="B24" s="135"/>
      <c r="C24" s="446" t="s">
        <v>342</v>
      </c>
      <c r="D24" s="447">
        <v>102234</v>
      </c>
      <c r="E24" s="446" t="s">
        <v>183</v>
      </c>
      <c r="F24" s="446" t="s">
        <v>422</v>
      </c>
      <c r="G24" s="630" t="s">
        <v>239</v>
      </c>
      <c r="H24" s="630"/>
      <c r="I24" s="448" t="s">
        <v>182</v>
      </c>
      <c r="J24" s="449">
        <v>0.5</v>
      </c>
      <c r="K24" s="450">
        <v>20.96</v>
      </c>
      <c r="L24" s="450">
        <v>10.48</v>
      </c>
      <c r="T24"/>
      <c r="U24"/>
      <c r="V24"/>
    </row>
    <row r="25" spans="2:22" ht="17.5" customHeight="1" x14ac:dyDescent="0.3">
      <c r="B25" s="88"/>
      <c r="C25" s="446" t="s">
        <v>342</v>
      </c>
      <c r="D25" s="447">
        <v>88262</v>
      </c>
      <c r="E25" s="446" t="s">
        <v>183</v>
      </c>
      <c r="F25" s="446" t="s">
        <v>423</v>
      </c>
      <c r="G25" s="630" t="s">
        <v>178</v>
      </c>
      <c r="H25" s="630"/>
      <c r="I25" s="448" t="s">
        <v>184</v>
      </c>
      <c r="J25" s="449">
        <v>0.37290000000000001</v>
      </c>
      <c r="K25" s="450">
        <v>21.48</v>
      </c>
      <c r="L25" s="450">
        <v>8</v>
      </c>
      <c r="U25" s="134"/>
      <c r="V25" s="134"/>
    </row>
    <row r="26" spans="2:22" ht="17.5" customHeight="1" x14ac:dyDescent="0.3">
      <c r="B26" s="88"/>
      <c r="C26" s="446" t="s">
        <v>342</v>
      </c>
      <c r="D26" s="447">
        <v>88316</v>
      </c>
      <c r="E26" s="446" t="s">
        <v>183</v>
      </c>
      <c r="F26" s="446" t="s">
        <v>188</v>
      </c>
      <c r="G26" s="630" t="s">
        <v>178</v>
      </c>
      <c r="H26" s="630"/>
      <c r="I26" s="448" t="s">
        <v>184</v>
      </c>
      <c r="J26" s="449">
        <v>1.1186</v>
      </c>
      <c r="K26" s="450">
        <v>17.420000000000002</v>
      </c>
      <c r="L26" s="450">
        <v>19.48</v>
      </c>
      <c r="U26" s="134"/>
      <c r="V26" s="134"/>
    </row>
    <row r="27" spans="2:22" ht="17.5" customHeight="1" x14ac:dyDescent="0.3">
      <c r="B27" s="88"/>
      <c r="C27" s="446" t="s">
        <v>179</v>
      </c>
      <c r="D27" s="447">
        <v>4509</v>
      </c>
      <c r="E27" s="446" t="s">
        <v>183</v>
      </c>
      <c r="F27" s="446" t="s">
        <v>424</v>
      </c>
      <c r="G27" s="630" t="s">
        <v>234</v>
      </c>
      <c r="H27" s="630"/>
      <c r="I27" s="448" t="s">
        <v>191</v>
      </c>
      <c r="J27" s="449">
        <v>3.2082999999999999</v>
      </c>
      <c r="K27" s="450">
        <v>5.68</v>
      </c>
      <c r="L27" s="450">
        <v>18.22</v>
      </c>
      <c r="U27" s="134"/>
      <c r="V27" s="134"/>
    </row>
    <row r="28" spans="2:22" ht="17.5" customHeight="1" x14ac:dyDescent="0.3">
      <c r="B28" s="88"/>
      <c r="C28" s="446" t="s">
        <v>179</v>
      </c>
      <c r="D28" s="447">
        <v>4813</v>
      </c>
      <c r="E28" s="446" t="s">
        <v>183</v>
      </c>
      <c r="F28" s="446" t="s">
        <v>425</v>
      </c>
      <c r="G28" s="630" t="s">
        <v>234</v>
      </c>
      <c r="H28" s="630"/>
      <c r="I28" s="448" t="s">
        <v>182</v>
      </c>
      <c r="J28" s="449">
        <v>1</v>
      </c>
      <c r="K28" s="450">
        <v>250</v>
      </c>
      <c r="L28" s="450">
        <v>250</v>
      </c>
      <c r="U28" s="134"/>
      <c r="V28" s="134"/>
    </row>
    <row r="29" spans="2:22" ht="17.5" customHeight="1" x14ac:dyDescent="0.3">
      <c r="B29" s="88"/>
      <c r="C29" s="446" t="s">
        <v>179</v>
      </c>
      <c r="D29" s="447">
        <v>5065</v>
      </c>
      <c r="E29" s="446" t="s">
        <v>183</v>
      </c>
      <c r="F29" s="446" t="s">
        <v>426</v>
      </c>
      <c r="G29" s="630" t="s">
        <v>234</v>
      </c>
      <c r="H29" s="630"/>
      <c r="I29" s="448" t="s">
        <v>192</v>
      </c>
      <c r="J29" s="449">
        <v>1.1299999999999999E-2</v>
      </c>
      <c r="K29" s="450">
        <v>37.44</v>
      </c>
      <c r="L29" s="450">
        <v>0.42</v>
      </c>
      <c r="U29" s="134"/>
      <c r="V29" s="134"/>
    </row>
    <row r="30" spans="2:22" ht="17.5" customHeight="1" x14ac:dyDescent="0.3">
      <c r="B30" s="88"/>
      <c r="C30" s="446" t="s">
        <v>179</v>
      </c>
      <c r="D30" s="447">
        <v>5069</v>
      </c>
      <c r="E30" s="446" t="s">
        <v>183</v>
      </c>
      <c r="F30" s="446" t="s">
        <v>427</v>
      </c>
      <c r="G30" s="630" t="s">
        <v>234</v>
      </c>
      <c r="H30" s="630"/>
      <c r="I30" s="448" t="s">
        <v>192</v>
      </c>
      <c r="J30" s="449">
        <v>1.32E-2</v>
      </c>
      <c r="K30" s="450">
        <v>20.059999999999999</v>
      </c>
      <c r="L30" s="450">
        <v>0.26</v>
      </c>
      <c r="U30" s="134"/>
      <c r="V30" s="134"/>
    </row>
    <row r="31" spans="2:22" ht="17.5" x14ac:dyDescent="0.3">
      <c r="B31" s="90"/>
      <c r="C31" s="339"/>
      <c r="D31" s="339"/>
      <c r="E31" s="339"/>
      <c r="F31" s="339"/>
      <c r="G31" s="339" t="s">
        <v>172</v>
      </c>
      <c r="H31" s="451">
        <v>12.78932070190548</v>
      </c>
      <c r="I31" s="339" t="s">
        <v>173</v>
      </c>
      <c r="J31" s="451">
        <v>10.97</v>
      </c>
      <c r="K31" s="339" t="s">
        <v>174</v>
      </c>
      <c r="L31" s="451">
        <v>23.76</v>
      </c>
    </row>
    <row r="32" spans="2:22" ht="18" thickBot="1" x14ac:dyDescent="0.35">
      <c r="B32" s="90"/>
      <c r="C32" s="339"/>
      <c r="D32" s="339"/>
      <c r="E32" s="339"/>
      <c r="F32" s="339"/>
      <c r="G32" s="339" t="s">
        <v>175</v>
      </c>
      <c r="H32" s="451">
        <v>68.95</v>
      </c>
      <c r="I32" s="339"/>
      <c r="J32" s="657" t="s">
        <v>176</v>
      </c>
      <c r="K32" s="657"/>
      <c r="L32" s="451">
        <v>375.81</v>
      </c>
    </row>
    <row r="33" spans="2:12" ht="36" customHeight="1" thickTop="1" x14ac:dyDescent="0.3">
      <c r="B33" s="90"/>
      <c r="C33" s="214"/>
      <c r="D33" s="214"/>
      <c r="E33" s="214"/>
      <c r="F33" s="214"/>
      <c r="G33" s="214"/>
      <c r="H33" s="214"/>
      <c r="I33" s="214"/>
      <c r="J33" s="214"/>
      <c r="K33" s="214"/>
      <c r="L33" s="214"/>
    </row>
    <row r="34" spans="2:12" ht="36" customHeight="1" x14ac:dyDescent="0.3">
      <c r="B34" s="90"/>
      <c r="C34" s="438" t="s">
        <v>312</v>
      </c>
      <c r="D34" s="439" t="s">
        <v>163</v>
      </c>
      <c r="E34" s="438" t="s">
        <v>164</v>
      </c>
      <c r="F34" s="438" t="s">
        <v>165</v>
      </c>
      <c r="G34" s="631" t="s">
        <v>166</v>
      </c>
      <c r="H34" s="631"/>
      <c r="I34" s="440" t="s">
        <v>167</v>
      </c>
      <c r="J34" s="439" t="s">
        <v>162</v>
      </c>
      <c r="K34" s="439" t="s">
        <v>168</v>
      </c>
      <c r="L34" s="439" t="s">
        <v>169</v>
      </c>
    </row>
    <row r="35" spans="2:12" ht="35" customHeight="1" x14ac:dyDescent="0.3">
      <c r="B35" s="90"/>
      <c r="C35" s="441" t="s">
        <v>170</v>
      </c>
      <c r="D35" s="442">
        <v>87275</v>
      </c>
      <c r="E35" s="441" t="s">
        <v>183</v>
      </c>
      <c r="F35" s="441" t="s">
        <v>370</v>
      </c>
      <c r="G35" s="632" t="s">
        <v>368</v>
      </c>
      <c r="H35" s="632"/>
      <c r="I35" s="443" t="s">
        <v>182</v>
      </c>
      <c r="J35" s="444">
        <v>1</v>
      </c>
      <c r="K35" s="445">
        <v>73.19</v>
      </c>
      <c r="L35" s="445">
        <v>73.19</v>
      </c>
    </row>
    <row r="36" spans="2:12" ht="35" customHeight="1" x14ac:dyDescent="0.3">
      <c r="B36" s="90"/>
      <c r="C36" s="446" t="s">
        <v>342</v>
      </c>
      <c r="D36" s="447">
        <v>88256</v>
      </c>
      <c r="E36" s="446" t="s">
        <v>183</v>
      </c>
      <c r="F36" s="446" t="s">
        <v>377</v>
      </c>
      <c r="G36" s="630" t="s">
        <v>178</v>
      </c>
      <c r="H36" s="630"/>
      <c r="I36" s="448" t="s">
        <v>184</v>
      </c>
      <c r="J36" s="449">
        <v>0.88819999999999999</v>
      </c>
      <c r="K36" s="450">
        <v>21.72</v>
      </c>
      <c r="L36" s="450">
        <v>19.29</v>
      </c>
    </row>
    <row r="37" spans="2:12" ht="70" customHeight="1" x14ac:dyDescent="0.3">
      <c r="B37" s="90"/>
      <c r="C37" s="446" t="s">
        <v>342</v>
      </c>
      <c r="D37" s="447">
        <v>88316</v>
      </c>
      <c r="E37" s="446" t="s">
        <v>183</v>
      </c>
      <c r="F37" s="446" t="s">
        <v>188</v>
      </c>
      <c r="G37" s="630" t="s">
        <v>178</v>
      </c>
      <c r="H37" s="630"/>
      <c r="I37" s="448" t="s">
        <v>184</v>
      </c>
      <c r="J37" s="449">
        <v>0.3669</v>
      </c>
      <c r="K37" s="450">
        <v>17.420000000000002</v>
      </c>
      <c r="L37" s="450">
        <v>6.39</v>
      </c>
    </row>
    <row r="38" spans="2:12" ht="35" customHeight="1" x14ac:dyDescent="0.3">
      <c r="B38" s="90"/>
      <c r="C38" s="446" t="s">
        <v>179</v>
      </c>
      <c r="D38" s="447">
        <v>536</v>
      </c>
      <c r="E38" s="446" t="s">
        <v>183</v>
      </c>
      <c r="F38" s="446" t="s">
        <v>378</v>
      </c>
      <c r="G38" s="630" t="s">
        <v>234</v>
      </c>
      <c r="H38" s="630"/>
      <c r="I38" s="448" t="s">
        <v>182</v>
      </c>
      <c r="J38" s="449">
        <v>1.0931999999999999</v>
      </c>
      <c r="K38" s="450">
        <v>34.9</v>
      </c>
      <c r="L38" s="450">
        <v>38.15</v>
      </c>
    </row>
    <row r="39" spans="2:12" s="134" customFormat="1" ht="35" customHeight="1" x14ac:dyDescent="0.3">
      <c r="B39" s="137"/>
      <c r="C39" s="446" t="s">
        <v>179</v>
      </c>
      <c r="D39" s="447">
        <v>1381</v>
      </c>
      <c r="E39" s="446" t="s">
        <v>183</v>
      </c>
      <c r="F39" s="446" t="s">
        <v>379</v>
      </c>
      <c r="G39" s="630" t="s">
        <v>234</v>
      </c>
      <c r="H39" s="630"/>
      <c r="I39" s="448" t="s">
        <v>192</v>
      </c>
      <c r="J39" s="449">
        <v>6.85</v>
      </c>
      <c r="K39" s="450">
        <v>1.1499999999999999</v>
      </c>
      <c r="L39" s="450">
        <v>7.87</v>
      </c>
    </row>
    <row r="40" spans="2:12" ht="17.5" x14ac:dyDescent="0.3">
      <c r="B40" s="90"/>
      <c r="C40" s="446" t="s">
        <v>179</v>
      </c>
      <c r="D40" s="447">
        <v>34357</v>
      </c>
      <c r="E40" s="446" t="s">
        <v>183</v>
      </c>
      <c r="F40" s="446" t="s">
        <v>380</v>
      </c>
      <c r="G40" s="630" t="s">
        <v>234</v>
      </c>
      <c r="H40" s="630"/>
      <c r="I40" s="448" t="s">
        <v>192</v>
      </c>
      <c r="J40" s="449">
        <v>0.222</v>
      </c>
      <c r="K40" s="450">
        <v>6.75</v>
      </c>
      <c r="L40" s="450">
        <v>1.49</v>
      </c>
    </row>
    <row r="41" spans="2:12" ht="17.5" x14ac:dyDescent="0.3">
      <c r="B41" s="90"/>
      <c r="C41" s="339"/>
      <c r="D41" s="339"/>
      <c r="E41" s="339"/>
      <c r="F41" s="339"/>
      <c r="G41" s="339" t="s">
        <v>172</v>
      </c>
      <c r="H41" s="451">
        <v>10.356335450532889</v>
      </c>
      <c r="I41" s="339" t="s">
        <v>173</v>
      </c>
      <c r="J41" s="451">
        <v>8.8800000000000008</v>
      </c>
      <c r="K41" s="339" t="s">
        <v>174</v>
      </c>
      <c r="L41" s="451">
        <v>19.239999999999998</v>
      </c>
    </row>
    <row r="42" spans="2:12" ht="36" customHeight="1" thickBot="1" x14ac:dyDescent="0.35">
      <c r="B42" s="91"/>
      <c r="C42" s="339"/>
      <c r="D42" s="339"/>
      <c r="E42" s="339"/>
      <c r="F42" s="339"/>
      <c r="G42" s="339" t="s">
        <v>175</v>
      </c>
      <c r="H42" s="451">
        <v>16.440000000000001</v>
      </c>
      <c r="I42" s="339"/>
      <c r="J42" s="657" t="s">
        <v>176</v>
      </c>
      <c r="K42" s="657"/>
      <c r="L42" s="451">
        <v>89.63</v>
      </c>
    </row>
    <row r="43" spans="2:12" ht="54" customHeight="1" thickTop="1" x14ac:dyDescent="0.3">
      <c r="B43" s="91"/>
      <c r="C43" s="214"/>
      <c r="D43" s="214"/>
      <c r="E43" s="214"/>
      <c r="F43" s="214"/>
      <c r="G43" s="214"/>
      <c r="H43" s="214"/>
      <c r="I43" s="214"/>
      <c r="J43" s="214"/>
      <c r="K43" s="214"/>
      <c r="L43" s="214"/>
    </row>
    <row r="44" spans="2:12" ht="35" customHeight="1" x14ac:dyDescent="0.3">
      <c r="B44" s="89"/>
      <c r="C44" s="438" t="s">
        <v>313</v>
      </c>
      <c r="D44" s="439" t="s">
        <v>163</v>
      </c>
      <c r="E44" s="438" t="s">
        <v>164</v>
      </c>
      <c r="F44" s="438" t="s">
        <v>165</v>
      </c>
      <c r="G44" s="631" t="s">
        <v>166</v>
      </c>
      <c r="H44" s="631"/>
      <c r="I44" s="440" t="s">
        <v>167</v>
      </c>
      <c r="J44" s="439" t="s">
        <v>162</v>
      </c>
      <c r="K44" s="439" t="s">
        <v>168</v>
      </c>
      <c r="L44" s="439" t="s">
        <v>169</v>
      </c>
    </row>
    <row r="45" spans="2:12" ht="35" customHeight="1" x14ac:dyDescent="0.3">
      <c r="B45" s="94"/>
      <c r="C45" s="441" t="s">
        <v>170</v>
      </c>
      <c r="D45" s="442">
        <v>91926</v>
      </c>
      <c r="E45" s="441" t="s">
        <v>183</v>
      </c>
      <c r="F45" s="441" t="s">
        <v>194</v>
      </c>
      <c r="G45" s="632" t="s">
        <v>241</v>
      </c>
      <c r="H45" s="632"/>
      <c r="I45" s="443" t="s">
        <v>191</v>
      </c>
      <c r="J45" s="444">
        <v>1</v>
      </c>
      <c r="K45" s="445">
        <v>3.77</v>
      </c>
      <c r="L45" s="445">
        <v>3.77</v>
      </c>
    </row>
    <row r="46" spans="2:12" ht="70" customHeight="1" x14ac:dyDescent="0.3">
      <c r="B46" s="95"/>
      <c r="C46" s="446" t="s">
        <v>342</v>
      </c>
      <c r="D46" s="447">
        <v>88247</v>
      </c>
      <c r="E46" s="446" t="s">
        <v>183</v>
      </c>
      <c r="F46" s="446" t="s">
        <v>242</v>
      </c>
      <c r="G46" s="630" t="s">
        <v>178</v>
      </c>
      <c r="H46" s="630"/>
      <c r="I46" s="448" t="s">
        <v>184</v>
      </c>
      <c r="J46" s="449">
        <v>2.9000000000000001E-2</v>
      </c>
      <c r="K46" s="450">
        <v>18.809999999999999</v>
      </c>
      <c r="L46" s="450">
        <v>0.54</v>
      </c>
    </row>
    <row r="47" spans="2:12" ht="35" customHeight="1" x14ac:dyDescent="0.3">
      <c r="B47" s="96"/>
      <c r="C47" s="446" t="s">
        <v>342</v>
      </c>
      <c r="D47" s="447">
        <v>88264</v>
      </c>
      <c r="E47" s="446" t="s">
        <v>183</v>
      </c>
      <c r="F47" s="446" t="s">
        <v>243</v>
      </c>
      <c r="G47" s="630" t="s">
        <v>178</v>
      </c>
      <c r="H47" s="630"/>
      <c r="I47" s="448" t="s">
        <v>184</v>
      </c>
      <c r="J47" s="449">
        <v>2.9000000000000001E-2</v>
      </c>
      <c r="K47" s="450">
        <v>22.67</v>
      </c>
      <c r="L47" s="450">
        <v>0.65</v>
      </c>
    </row>
    <row r="48" spans="2:12" ht="35" customHeight="1" x14ac:dyDescent="0.3">
      <c r="B48" s="96"/>
      <c r="C48" s="446" t="s">
        <v>179</v>
      </c>
      <c r="D48" s="447">
        <v>1014</v>
      </c>
      <c r="E48" s="446" t="s">
        <v>183</v>
      </c>
      <c r="F48" s="446" t="s">
        <v>245</v>
      </c>
      <c r="G48" s="630" t="s">
        <v>234</v>
      </c>
      <c r="H48" s="630"/>
      <c r="I48" s="448" t="s">
        <v>191</v>
      </c>
      <c r="J48" s="449">
        <v>1.2434000000000001</v>
      </c>
      <c r="K48" s="450">
        <v>2.0499999999999998</v>
      </c>
      <c r="L48" s="450">
        <v>2.54</v>
      </c>
    </row>
    <row r="49" spans="2:12" ht="17.5" x14ac:dyDescent="0.3">
      <c r="B49" s="96"/>
      <c r="C49" s="446" t="s">
        <v>179</v>
      </c>
      <c r="D49" s="447">
        <v>21127</v>
      </c>
      <c r="E49" s="446" t="s">
        <v>183</v>
      </c>
      <c r="F49" s="446" t="s">
        <v>244</v>
      </c>
      <c r="G49" s="630" t="s">
        <v>234</v>
      </c>
      <c r="H49" s="630"/>
      <c r="I49" s="448" t="s">
        <v>177</v>
      </c>
      <c r="J49" s="449">
        <v>9.4000000000000004E-3</v>
      </c>
      <c r="K49" s="450">
        <v>5.0999999999999996</v>
      </c>
      <c r="L49" s="450">
        <v>0.04</v>
      </c>
    </row>
    <row r="50" spans="2:12" ht="17.5" x14ac:dyDescent="0.3">
      <c r="B50" s="96"/>
      <c r="C50" s="339"/>
      <c r="D50" s="339"/>
      <c r="E50" s="339"/>
      <c r="F50" s="339"/>
      <c r="G50" s="339" t="s">
        <v>172</v>
      </c>
      <c r="H50" s="451">
        <v>0.47906125524814297</v>
      </c>
      <c r="I50" s="339" t="s">
        <v>173</v>
      </c>
      <c r="J50" s="451">
        <v>0.41</v>
      </c>
      <c r="K50" s="339" t="s">
        <v>174</v>
      </c>
      <c r="L50" s="451">
        <v>0.89</v>
      </c>
    </row>
    <row r="51" spans="2:12" ht="36" customHeight="1" thickBot="1" x14ac:dyDescent="0.35">
      <c r="B51" s="96"/>
      <c r="C51" s="339"/>
      <c r="D51" s="339"/>
      <c r="E51" s="339"/>
      <c r="F51" s="339"/>
      <c r="G51" s="339" t="s">
        <v>175</v>
      </c>
      <c r="H51" s="451">
        <v>0.84</v>
      </c>
      <c r="I51" s="339"/>
      <c r="J51" s="657" t="s">
        <v>176</v>
      </c>
      <c r="K51" s="657"/>
      <c r="L51" s="451">
        <v>4.6100000000000003</v>
      </c>
    </row>
    <row r="52" spans="2:12" ht="54" customHeight="1" thickTop="1" x14ac:dyDescent="0.3">
      <c r="B52" s="96"/>
      <c r="C52" s="214"/>
      <c r="D52" s="214"/>
      <c r="E52" s="214"/>
      <c r="F52" s="214"/>
      <c r="G52" s="214"/>
      <c r="H52" s="214"/>
      <c r="I52" s="214"/>
      <c r="J52" s="214"/>
      <c r="K52" s="214"/>
      <c r="L52" s="214"/>
    </row>
    <row r="53" spans="2:12" ht="70" customHeight="1" x14ac:dyDescent="0.3">
      <c r="B53" s="89"/>
      <c r="C53" s="438" t="s">
        <v>399</v>
      </c>
      <c r="D53" s="439" t="s">
        <v>163</v>
      </c>
      <c r="E53" s="438" t="s">
        <v>164</v>
      </c>
      <c r="F53" s="438" t="s">
        <v>165</v>
      </c>
      <c r="G53" s="631" t="s">
        <v>166</v>
      </c>
      <c r="H53" s="631"/>
      <c r="I53" s="440" t="s">
        <v>167</v>
      </c>
      <c r="J53" s="439" t="s">
        <v>162</v>
      </c>
      <c r="K53" s="439" t="s">
        <v>168</v>
      </c>
      <c r="L53" s="439" t="s">
        <v>169</v>
      </c>
    </row>
    <row r="54" spans="2:12" ht="52.5" customHeight="1" x14ac:dyDescent="0.3">
      <c r="B54" s="88"/>
      <c r="C54" s="441" t="s">
        <v>170</v>
      </c>
      <c r="D54" s="442">
        <v>91929</v>
      </c>
      <c r="E54" s="441" t="s">
        <v>183</v>
      </c>
      <c r="F54" s="441" t="s">
        <v>307</v>
      </c>
      <c r="G54" s="632" t="s">
        <v>241</v>
      </c>
      <c r="H54" s="632"/>
      <c r="I54" s="443" t="s">
        <v>191</v>
      </c>
      <c r="J54" s="444">
        <v>1</v>
      </c>
      <c r="K54" s="445">
        <v>6.28</v>
      </c>
      <c r="L54" s="445">
        <v>6.28</v>
      </c>
    </row>
    <row r="55" spans="2:12" ht="35" customHeight="1" x14ac:dyDescent="0.3">
      <c r="B55" s="89"/>
      <c r="C55" s="446" t="s">
        <v>342</v>
      </c>
      <c r="D55" s="447">
        <v>88247</v>
      </c>
      <c r="E55" s="446" t="s">
        <v>183</v>
      </c>
      <c r="F55" s="446" t="s">
        <v>242</v>
      </c>
      <c r="G55" s="630" t="s">
        <v>178</v>
      </c>
      <c r="H55" s="630"/>
      <c r="I55" s="448" t="s">
        <v>184</v>
      </c>
      <c r="J55" s="449">
        <v>3.9E-2</v>
      </c>
      <c r="K55" s="450">
        <v>18.809999999999999</v>
      </c>
      <c r="L55" s="450">
        <v>0.73</v>
      </c>
    </row>
    <row r="56" spans="2:12" s="134" customFormat="1" ht="17.5" x14ac:dyDescent="0.3">
      <c r="B56" s="137"/>
      <c r="C56" s="446" t="s">
        <v>342</v>
      </c>
      <c r="D56" s="447">
        <v>88264</v>
      </c>
      <c r="E56" s="446" t="s">
        <v>183</v>
      </c>
      <c r="F56" s="446" t="s">
        <v>243</v>
      </c>
      <c r="G56" s="630" t="s">
        <v>178</v>
      </c>
      <c r="H56" s="630"/>
      <c r="I56" s="448" t="s">
        <v>184</v>
      </c>
      <c r="J56" s="449">
        <v>3.9E-2</v>
      </c>
      <c r="K56" s="450">
        <v>22.67</v>
      </c>
      <c r="L56" s="450">
        <v>0.88</v>
      </c>
    </row>
    <row r="57" spans="2:12" ht="18" customHeight="1" x14ac:dyDescent="0.3">
      <c r="B57" s="91"/>
      <c r="C57" s="446" t="s">
        <v>179</v>
      </c>
      <c r="D57" s="447">
        <v>1021</v>
      </c>
      <c r="E57" s="446" t="s">
        <v>183</v>
      </c>
      <c r="F57" s="446" t="s">
        <v>318</v>
      </c>
      <c r="G57" s="630" t="s">
        <v>234</v>
      </c>
      <c r="H57" s="630"/>
      <c r="I57" s="448" t="s">
        <v>191</v>
      </c>
      <c r="J57" s="449">
        <v>1.2434000000000001</v>
      </c>
      <c r="K57" s="450">
        <v>3.73</v>
      </c>
      <c r="L57" s="450">
        <v>4.63</v>
      </c>
    </row>
    <row r="58" spans="2:12" ht="36" customHeight="1" x14ac:dyDescent="0.3">
      <c r="B58" s="91"/>
      <c r="C58" s="446" t="s">
        <v>179</v>
      </c>
      <c r="D58" s="447">
        <v>21127</v>
      </c>
      <c r="E58" s="446" t="s">
        <v>183</v>
      </c>
      <c r="F58" s="446" t="s">
        <v>244</v>
      </c>
      <c r="G58" s="630" t="s">
        <v>234</v>
      </c>
      <c r="H58" s="630"/>
      <c r="I58" s="448" t="s">
        <v>177</v>
      </c>
      <c r="J58" s="449">
        <v>9.4000000000000004E-3</v>
      </c>
      <c r="K58" s="450">
        <v>5.0999999999999996</v>
      </c>
      <c r="L58" s="450">
        <v>0.04</v>
      </c>
    </row>
    <row r="59" spans="2:12" ht="54" customHeight="1" x14ac:dyDescent="0.3">
      <c r="B59" s="89"/>
      <c r="C59" s="339"/>
      <c r="D59" s="339"/>
      <c r="E59" s="339"/>
      <c r="F59" s="339"/>
      <c r="G59" s="339" t="s">
        <v>172</v>
      </c>
      <c r="H59" s="451">
        <v>0.65130799870814937</v>
      </c>
      <c r="I59" s="339" t="s">
        <v>173</v>
      </c>
      <c r="J59" s="451">
        <v>0.56000000000000005</v>
      </c>
      <c r="K59" s="339" t="s">
        <v>174</v>
      </c>
      <c r="L59" s="451">
        <v>1.21</v>
      </c>
    </row>
    <row r="60" spans="2:12" ht="70" customHeight="1" thickBot="1" x14ac:dyDescent="0.35">
      <c r="B60" s="88"/>
      <c r="C60" s="339"/>
      <c r="D60" s="339"/>
      <c r="E60" s="339"/>
      <c r="F60" s="339"/>
      <c r="G60" s="339" t="s">
        <v>175</v>
      </c>
      <c r="H60" s="451">
        <v>1.41</v>
      </c>
      <c r="I60" s="339"/>
      <c r="J60" s="657" t="s">
        <v>176</v>
      </c>
      <c r="K60" s="657"/>
      <c r="L60" s="451">
        <v>7.69</v>
      </c>
    </row>
    <row r="61" spans="2:12" ht="52.5" customHeight="1" thickTop="1" x14ac:dyDescent="0.3">
      <c r="B61" s="89"/>
      <c r="C61" s="214"/>
      <c r="D61" s="214"/>
      <c r="E61" s="214"/>
      <c r="F61" s="214"/>
      <c r="G61" s="214"/>
      <c r="H61" s="214"/>
      <c r="I61" s="214"/>
      <c r="J61" s="214"/>
      <c r="K61" s="214"/>
      <c r="L61" s="214"/>
    </row>
    <row r="62" spans="2:12" ht="35" customHeight="1" x14ac:dyDescent="0.3">
      <c r="B62" s="90"/>
      <c r="C62" s="438" t="s">
        <v>400</v>
      </c>
      <c r="D62" s="439" t="s">
        <v>163</v>
      </c>
      <c r="E62" s="438" t="s">
        <v>164</v>
      </c>
      <c r="F62" s="438" t="s">
        <v>165</v>
      </c>
      <c r="G62" s="631" t="s">
        <v>166</v>
      </c>
      <c r="H62" s="631"/>
      <c r="I62" s="440" t="s">
        <v>167</v>
      </c>
      <c r="J62" s="439" t="s">
        <v>162</v>
      </c>
      <c r="K62" s="439" t="s">
        <v>168</v>
      </c>
      <c r="L62" s="439" t="s">
        <v>169</v>
      </c>
    </row>
    <row r="63" spans="2:12" ht="36" x14ac:dyDescent="0.3">
      <c r="B63" s="91"/>
      <c r="C63" s="441" t="s">
        <v>170</v>
      </c>
      <c r="D63" s="442">
        <v>92980</v>
      </c>
      <c r="E63" s="441" t="s">
        <v>183</v>
      </c>
      <c r="F63" s="441" t="s">
        <v>195</v>
      </c>
      <c r="G63" s="632" t="s">
        <v>241</v>
      </c>
      <c r="H63" s="632"/>
      <c r="I63" s="443" t="s">
        <v>191</v>
      </c>
      <c r="J63" s="444">
        <v>1</v>
      </c>
      <c r="K63" s="445">
        <v>9.5500000000000007</v>
      </c>
      <c r="L63" s="445">
        <v>9.5500000000000007</v>
      </c>
    </row>
    <row r="64" spans="2:12" s="134" customFormat="1" ht="18" customHeight="1" x14ac:dyDescent="0.3">
      <c r="B64" s="136"/>
      <c r="C64" s="446" t="s">
        <v>342</v>
      </c>
      <c r="D64" s="447">
        <v>88247</v>
      </c>
      <c r="E64" s="446" t="s">
        <v>183</v>
      </c>
      <c r="F64" s="446" t="s">
        <v>242</v>
      </c>
      <c r="G64" s="630" t="s">
        <v>178</v>
      </c>
      <c r="H64" s="630"/>
      <c r="I64" s="448" t="s">
        <v>184</v>
      </c>
      <c r="J64" s="449">
        <v>8.9999999999999993E-3</v>
      </c>
      <c r="K64" s="450">
        <v>18.809999999999999</v>
      </c>
      <c r="L64" s="450">
        <v>0.16</v>
      </c>
    </row>
    <row r="65" spans="2:12" ht="36" customHeight="1" x14ac:dyDescent="0.3">
      <c r="B65" s="89"/>
      <c r="C65" s="446" t="s">
        <v>342</v>
      </c>
      <c r="D65" s="447">
        <v>88264</v>
      </c>
      <c r="E65" s="446" t="s">
        <v>183</v>
      </c>
      <c r="F65" s="446" t="s">
        <v>243</v>
      </c>
      <c r="G65" s="630" t="s">
        <v>178</v>
      </c>
      <c r="H65" s="630"/>
      <c r="I65" s="448" t="s">
        <v>184</v>
      </c>
      <c r="J65" s="449">
        <v>8.9999999999999993E-3</v>
      </c>
      <c r="K65" s="450">
        <v>22.67</v>
      </c>
      <c r="L65" s="450">
        <v>0.2</v>
      </c>
    </row>
    <row r="66" spans="2:12" ht="54" customHeight="1" x14ac:dyDescent="0.3">
      <c r="B66" s="88"/>
      <c r="C66" s="446" t="s">
        <v>179</v>
      </c>
      <c r="D66" s="447">
        <v>1020</v>
      </c>
      <c r="E66" s="446" t="s">
        <v>183</v>
      </c>
      <c r="F66" s="446" t="s">
        <v>246</v>
      </c>
      <c r="G66" s="630" t="s">
        <v>234</v>
      </c>
      <c r="H66" s="630"/>
      <c r="I66" s="448" t="s">
        <v>191</v>
      </c>
      <c r="J66" s="449">
        <v>1.0269999999999999</v>
      </c>
      <c r="K66" s="450">
        <v>8.9</v>
      </c>
      <c r="L66" s="450">
        <v>9.14</v>
      </c>
    </row>
    <row r="67" spans="2:12" ht="70" customHeight="1" x14ac:dyDescent="0.3">
      <c r="B67" s="89"/>
      <c r="C67" s="446" t="s">
        <v>179</v>
      </c>
      <c r="D67" s="447">
        <v>21127</v>
      </c>
      <c r="E67" s="446" t="s">
        <v>183</v>
      </c>
      <c r="F67" s="446" t="s">
        <v>244</v>
      </c>
      <c r="G67" s="630" t="s">
        <v>234</v>
      </c>
      <c r="H67" s="630"/>
      <c r="I67" s="448" t="s">
        <v>177</v>
      </c>
      <c r="J67" s="449">
        <v>0.01</v>
      </c>
      <c r="K67" s="450">
        <v>5.0999999999999996</v>
      </c>
      <c r="L67" s="450">
        <v>0.05</v>
      </c>
    </row>
    <row r="68" spans="2:12" ht="52.5" customHeight="1" x14ac:dyDescent="0.3">
      <c r="B68" s="90"/>
      <c r="C68" s="339"/>
      <c r="D68" s="339"/>
      <c r="E68" s="339"/>
      <c r="F68" s="339"/>
      <c r="G68" s="339" t="s">
        <v>172</v>
      </c>
      <c r="H68" s="451">
        <v>0.14533318979438045</v>
      </c>
      <c r="I68" s="339" t="s">
        <v>173</v>
      </c>
      <c r="J68" s="451">
        <v>0.12</v>
      </c>
      <c r="K68" s="339" t="s">
        <v>174</v>
      </c>
      <c r="L68" s="451">
        <v>0.27</v>
      </c>
    </row>
    <row r="69" spans="2:12" ht="35" customHeight="1" thickBot="1" x14ac:dyDescent="0.35">
      <c r="B69" s="91"/>
      <c r="C69" s="339"/>
      <c r="D69" s="339"/>
      <c r="E69" s="339"/>
      <c r="F69" s="339"/>
      <c r="G69" s="339" t="s">
        <v>175</v>
      </c>
      <c r="H69" s="451">
        <v>2.14</v>
      </c>
      <c r="I69" s="339"/>
      <c r="J69" s="657" t="s">
        <v>176</v>
      </c>
      <c r="K69" s="657"/>
      <c r="L69" s="451">
        <v>11.69</v>
      </c>
    </row>
    <row r="70" spans="2:12" ht="18.5" thickTop="1" x14ac:dyDescent="0.3">
      <c r="B70" s="91"/>
      <c r="C70" s="214"/>
      <c r="D70" s="214"/>
      <c r="E70" s="214"/>
      <c r="F70" s="214"/>
      <c r="G70" s="214"/>
      <c r="H70" s="214"/>
      <c r="I70" s="214"/>
      <c r="J70" s="214"/>
      <c r="K70" s="214"/>
      <c r="L70" s="214"/>
    </row>
    <row r="71" spans="2:12" ht="18" customHeight="1" x14ac:dyDescent="0.3">
      <c r="B71" s="89"/>
      <c r="C71" s="438" t="s">
        <v>401</v>
      </c>
      <c r="D71" s="439" t="s">
        <v>163</v>
      </c>
      <c r="E71" s="438" t="s">
        <v>164</v>
      </c>
      <c r="F71" s="438" t="s">
        <v>165</v>
      </c>
      <c r="G71" s="631" t="s">
        <v>166</v>
      </c>
      <c r="H71" s="631"/>
      <c r="I71" s="440" t="s">
        <v>167</v>
      </c>
      <c r="J71" s="439" t="s">
        <v>162</v>
      </c>
      <c r="K71" s="439" t="s">
        <v>168</v>
      </c>
      <c r="L71" s="439" t="s">
        <v>169</v>
      </c>
    </row>
    <row r="72" spans="2:12" s="134" customFormat="1" ht="36" customHeight="1" x14ac:dyDescent="0.3">
      <c r="B72" s="138"/>
      <c r="C72" s="441" t="s">
        <v>170</v>
      </c>
      <c r="D72" s="442">
        <v>91953</v>
      </c>
      <c r="E72" s="441" t="s">
        <v>183</v>
      </c>
      <c r="F72" s="441" t="s">
        <v>299</v>
      </c>
      <c r="G72" s="632" t="s">
        <v>241</v>
      </c>
      <c r="H72" s="632"/>
      <c r="I72" s="443" t="s">
        <v>177</v>
      </c>
      <c r="J72" s="444">
        <v>1</v>
      </c>
      <c r="K72" s="445">
        <v>25.66</v>
      </c>
      <c r="L72" s="445">
        <v>25.66</v>
      </c>
    </row>
    <row r="73" spans="2:12" ht="54" customHeight="1" x14ac:dyDescent="0.3">
      <c r="B73" s="89"/>
      <c r="C73" s="446" t="s">
        <v>342</v>
      </c>
      <c r="D73" s="447">
        <v>91946</v>
      </c>
      <c r="E73" s="446" t="s">
        <v>183</v>
      </c>
      <c r="F73" s="446" t="s">
        <v>247</v>
      </c>
      <c r="G73" s="630" t="s">
        <v>241</v>
      </c>
      <c r="H73" s="630"/>
      <c r="I73" s="448" t="s">
        <v>177</v>
      </c>
      <c r="J73" s="449">
        <v>1</v>
      </c>
      <c r="K73" s="450">
        <v>9.51</v>
      </c>
      <c r="L73" s="450">
        <v>9.51</v>
      </c>
    </row>
    <row r="74" spans="2:12" ht="70" customHeight="1" x14ac:dyDescent="0.3">
      <c r="B74" s="90"/>
      <c r="C74" s="446" t="s">
        <v>342</v>
      </c>
      <c r="D74" s="447">
        <v>91952</v>
      </c>
      <c r="E74" s="446" t="s">
        <v>183</v>
      </c>
      <c r="F74" s="446" t="s">
        <v>319</v>
      </c>
      <c r="G74" s="630" t="s">
        <v>241</v>
      </c>
      <c r="H74" s="630"/>
      <c r="I74" s="448" t="s">
        <v>177</v>
      </c>
      <c r="J74" s="449">
        <v>1</v>
      </c>
      <c r="K74" s="450">
        <v>16.149999999999999</v>
      </c>
      <c r="L74" s="450">
        <v>16.149999999999999</v>
      </c>
    </row>
    <row r="75" spans="2:12" ht="52.5" customHeight="1" x14ac:dyDescent="0.3">
      <c r="B75" s="91"/>
      <c r="C75" s="339"/>
      <c r="D75" s="339"/>
      <c r="E75" s="339"/>
      <c r="F75" s="339"/>
      <c r="G75" s="339" t="s">
        <v>172</v>
      </c>
      <c r="H75" s="451">
        <v>6.0286359999999997</v>
      </c>
      <c r="I75" s="339" t="s">
        <v>173</v>
      </c>
      <c r="J75" s="451">
        <v>5.17</v>
      </c>
      <c r="K75" s="339" t="s">
        <v>174</v>
      </c>
      <c r="L75" s="451">
        <v>11.2</v>
      </c>
    </row>
    <row r="76" spans="2:12" ht="35" customHeight="1" thickBot="1" x14ac:dyDescent="0.35">
      <c r="B76" s="91"/>
      <c r="C76" s="339"/>
      <c r="D76" s="339"/>
      <c r="E76" s="339"/>
      <c r="F76" s="339"/>
      <c r="G76" s="339" t="s">
        <v>175</v>
      </c>
      <c r="H76" s="451">
        <v>5.76</v>
      </c>
      <c r="I76" s="339"/>
      <c r="J76" s="657" t="s">
        <v>176</v>
      </c>
      <c r="K76" s="657"/>
      <c r="L76" s="451">
        <v>31.42</v>
      </c>
    </row>
    <row r="77" spans="2:12" ht="18.5" thickTop="1" x14ac:dyDescent="0.3">
      <c r="B77" s="89"/>
      <c r="C77" s="214"/>
      <c r="D77" s="214"/>
      <c r="E77" s="214"/>
      <c r="F77" s="214"/>
      <c r="G77" s="214"/>
      <c r="H77" s="214"/>
      <c r="I77" s="214"/>
      <c r="J77" s="214"/>
      <c r="K77" s="214"/>
      <c r="L77" s="214"/>
    </row>
    <row r="78" spans="2:12" ht="18" customHeight="1" x14ac:dyDescent="0.3">
      <c r="B78" s="88"/>
      <c r="C78" s="438" t="s">
        <v>402</v>
      </c>
      <c r="D78" s="439" t="s">
        <v>163</v>
      </c>
      <c r="E78" s="438" t="s">
        <v>164</v>
      </c>
      <c r="F78" s="438" t="s">
        <v>165</v>
      </c>
      <c r="G78" s="631" t="s">
        <v>166</v>
      </c>
      <c r="H78" s="631"/>
      <c r="I78" s="440" t="s">
        <v>167</v>
      </c>
      <c r="J78" s="439" t="s">
        <v>162</v>
      </c>
      <c r="K78" s="439" t="s">
        <v>168</v>
      </c>
      <c r="L78" s="439" t="s">
        <v>169</v>
      </c>
    </row>
    <row r="79" spans="2:12" ht="36" customHeight="1" x14ac:dyDescent="0.3">
      <c r="B79" s="89"/>
      <c r="C79" s="441" t="s">
        <v>170</v>
      </c>
      <c r="D79" s="442">
        <v>91959</v>
      </c>
      <c r="E79" s="441" t="s">
        <v>183</v>
      </c>
      <c r="F79" s="441" t="s">
        <v>300</v>
      </c>
      <c r="G79" s="632" t="s">
        <v>241</v>
      </c>
      <c r="H79" s="632"/>
      <c r="I79" s="443" t="s">
        <v>177</v>
      </c>
      <c r="J79" s="444">
        <v>1</v>
      </c>
      <c r="K79" s="445">
        <v>39.26</v>
      </c>
      <c r="L79" s="445">
        <v>39.26</v>
      </c>
    </row>
    <row r="80" spans="2:12" s="134" customFormat="1" ht="54" customHeight="1" x14ac:dyDescent="0.3">
      <c r="B80" s="137"/>
      <c r="C80" s="446" t="s">
        <v>342</v>
      </c>
      <c r="D80" s="447">
        <v>91946</v>
      </c>
      <c r="E80" s="446" t="s">
        <v>183</v>
      </c>
      <c r="F80" s="446" t="s">
        <v>247</v>
      </c>
      <c r="G80" s="630" t="s">
        <v>241</v>
      </c>
      <c r="H80" s="630"/>
      <c r="I80" s="448" t="s">
        <v>177</v>
      </c>
      <c r="J80" s="449">
        <v>1</v>
      </c>
      <c r="K80" s="450">
        <v>9.51</v>
      </c>
      <c r="L80" s="450">
        <v>9.51</v>
      </c>
    </row>
    <row r="81" spans="2:12" ht="70" customHeight="1" x14ac:dyDescent="0.3">
      <c r="B81" s="90"/>
      <c r="C81" s="446" t="s">
        <v>342</v>
      </c>
      <c r="D81" s="447">
        <v>91958</v>
      </c>
      <c r="E81" s="446" t="s">
        <v>183</v>
      </c>
      <c r="F81" s="446" t="s">
        <v>320</v>
      </c>
      <c r="G81" s="630" t="s">
        <v>241</v>
      </c>
      <c r="H81" s="630"/>
      <c r="I81" s="448" t="s">
        <v>177</v>
      </c>
      <c r="J81" s="449">
        <v>1</v>
      </c>
      <c r="K81" s="450">
        <v>29.75</v>
      </c>
      <c r="L81" s="450">
        <v>29.75</v>
      </c>
    </row>
    <row r="82" spans="2:12" ht="52.5" customHeight="1" x14ac:dyDescent="0.3">
      <c r="B82" s="90"/>
      <c r="C82" s="339"/>
      <c r="D82" s="339"/>
      <c r="E82" s="339"/>
      <c r="F82" s="339"/>
      <c r="G82" s="339" t="s">
        <v>172</v>
      </c>
      <c r="H82" s="451">
        <v>8.8760899999999996</v>
      </c>
      <c r="I82" s="339" t="s">
        <v>173</v>
      </c>
      <c r="J82" s="451">
        <v>7.61</v>
      </c>
      <c r="K82" s="339" t="s">
        <v>174</v>
      </c>
      <c r="L82" s="451">
        <v>16.489999999999998</v>
      </c>
    </row>
    <row r="83" spans="2:12" ht="35" customHeight="1" thickBot="1" x14ac:dyDescent="0.35">
      <c r="B83" s="90"/>
      <c r="C83" s="339"/>
      <c r="D83" s="339"/>
      <c r="E83" s="339"/>
      <c r="F83" s="339"/>
      <c r="G83" s="339" t="s">
        <v>175</v>
      </c>
      <c r="H83" s="451">
        <v>8.82</v>
      </c>
      <c r="I83" s="339"/>
      <c r="J83" s="657" t="s">
        <v>176</v>
      </c>
      <c r="K83" s="657"/>
      <c r="L83" s="451">
        <v>48.08</v>
      </c>
    </row>
    <row r="84" spans="2:12" ht="18.5" thickTop="1" x14ac:dyDescent="0.3">
      <c r="B84" s="91"/>
      <c r="C84" s="214"/>
      <c r="D84" s="214"/>
      <c r="E84" s="214"/>
      <c r="F84" s="214"/>
      <c r="G84" s="214"/>
      <c r="H84" s="214"/>
      <c r="I84" s="214"/>
      <c r="J84" s="214"/>
      <c r="K84" s="214"/>
      <c r="L84" s="214"/>
    </row>
    <row r="85" spans="2:12" ht="18" customHeight="1" x14ac:dyDescent="0.3">
      <c r="B85" s="91"/>
      <c r="C85" s="438" t="s">
        <v>403</v>
      </c>
      <c r="D85" s="439" t="s">
        <v>163</v>
      </c>
      <c r="E85" s="438" t="s">
        <v>164</v>
      </c>
      <c r="F85" s="438" t="s">
        <v>165</v>
      </c>
      <c r="G85" s="631" t="s">
        <v>166</v>
      </c>
      <c r="H85" s="631"/>
      <c r="I85" s="440" t="s">
        <v>167</v>
      </c>
      <c r="J85" s="439" t="s">
        <v>162</v>
      </c>
      <c r="K85" s="439" t="s">
        <v>168</v>
      </c>
      <c r="L85" s="439" t="s">
        <v>169</v>
      </c>
    </row>
    <row r="86" spans="2:12" ht="36" customHeight="1" x14ac:dyDescent="0.3">
      <c r="B86" s="89"/>
      <c r="C86" s="441" t="s">
        <v>170</v>
      </c>
      <c r="D86" s="442">
        <v>92000</v>
      </c>
      <c r="E86" s="441" t="s">
        <v>183</v>
      </c>
      <c r="F86" s="441" t="s">
        <v>301</v>
      </c>
      <c r="G86" s="632" t="s">
        <v>241</v>
      </c>
      <c r="H86" s="632"/>
      <c r="I86" s="443" t="s">
        <v>177</v>
      </c>
      <c r="J86" s="444">
        <v>1</v>
      </c>
      <c r="K86" s="445">
        <v>26.98</v>
      </c>
      <c r="L86" s="445">
        <v>26.98</v>
      </c>
    </row>
    <row r="87" spans="2:12" ht="72" customHeight="1" x14ac:dyDescent="0.3">
      <c r="B87" s="88"/>
      <c r="C87" s="446" t="s">
        <v>342</v>
      </c>
      <c r="D87" s="447">
        <v>91946</v>
      </c>
      <c r="E87" s="446" t="s">
        <v>183</v>
      </c>
      <c r="F87" s="446" t="s">
        <v>247</v>
      </c>
      <c r="G87" s="630" t="s">
        <v>241</v>
      </c>
      <c r="H87" s="630"/>
      <c r="I87" s="448" t="s">
        <v>177</v>
      </c>
      <c r="J87" s="449">
        <v>1</v>
      </c>
      <c r="K87" s="450">
        <v>9.51</v>
      </c>
      <c r="L87" s="450">
        <v>9.51</v>
      </c>
    </row>
    <row r="88" spans="2:12" ht="35" customHeight="1" x14ac:dyDescent="0.3">
      <c r="B88" s="89"/>
      <c r="C88" s="446" t="s">
        <v>342</v>
      </c>
      <c r="D88" s="447">
        <v>91998</v>
      </c>
      <c r="E88" s="446" t="s">
        <v>183</v>
      </c>
      <c r="F88" s="446" t="s">
        <v>321</v>
      </c>
      <c r="G88" s="630" t="s">
        <v>241</v>
      </c>
      <c r="H88" s="630"/>
      <c r="I88" s="448" t="s">
        <v>177</v>
      </c>
      <c r="J88" s="449">
        <v>1</v>
      </c>
      <c r="K88" s="450">
        <v>17.47</v>
      </c>
      <c r="L88" s="450">
        <v>17.47</v>
      </c>
    </row>
    <row r="89" spans="2:12" s="134" customFormat="1" ht="35" customHeight="1" x14ac:dyDescent="0.3">
      <c r="B89" s="137"/>
      <c r="C89" s="339"/>
      <c r="D89" s="339"/>
      <c r="E89" s="339"/>
      <c r="F89" s="339"/>
      <c r="G89" s="339" t="s">
        <v>172</v>
      </c>
      <c r="H89" s="451">
        <v>6.1955001000000003</v>
      </c>
      <c r="I89" s="339" t="s">
        <v>173</v>
      </c>
      <c r="J89" s="451">
        <v>5.31</v>
      </c>
      <c r="K89" s="339" t="s">
        <v>174</v>
      </c>
      <c r="L89" s="451">
        <v>11.51</v>
      </c>
    </row>
    <row r="90" spans="2:12" ht="35" customHeight="1" thickBot="1" x14ac:dyDescent="0.35">
      <c r="B90" s="90"/>
      <c r="C90" s="339"/>
      <c r="D90" s="339"/>
      <c r="E90" s="339"/>
      <c r="F90" s="339"/>
      <c r="G90" s="339" t="s">
        <v>175</v>
      </c>
      <c r="H90" s="451">
        <v>6.06</v>
      </c>
      <c r="I90" s="339"/>
      <c r="J90" s="657" t="s">
        <v>176</v>
      </c>
      <c r="K90" s="657"/>
      <c r="L90" s="451">
        <v>33.04</v>
      </c>
    </row>
    <row r="91" spans="2:12" ht="52.5" customHeight="1" thickTop="1" x14ac:dyDescent="0.3">
      <c r="B91" s="90"/>
      <c r="C91" s="214"/>
      <c r="D91" s="214"/>
      <c r="E91" s="214"/>
      <c r="F91" s="214"/>
      <c r="G91" s="214"/>
      <c r="H91" s="214"/>
      <c r="I91" s="214"/>
      <c r="J91" s="214"/>
      <c r="K91" s="214"/>
      <c r="L91" s="214"/>
    </row>
    <row r="92" spans="2:12" ht="35" customHeight="1" x14ac:dyDescent="0.3">
      <c r="B92" s="90"/>
      <c r="C92" s="438" t="s">
        <v>404</v>
      </c>
      <c r="D92" s="439" t="s">
        <v>163</v>
      </c>
      <c r="E92" s="438" t="s">
        <v>164</v>
      </c>
      <c r="F92" s="438" t="s">
        <v>165</v>
      </c>
      <c r="G92" s="631" t="s">
        <v>166</v>
      </c>
      <c r="H92" s="631"/>
      <c r="I92" s="440" t="s">
        <v>167</v>
      </c>
      <c r="J92" s="439" t="s">
        <v>162</v>
      </c>
      <c r="K92" s="439" t="s">
        <v>168</v>
      </c>
      <c r="L92" s="439" t="s">
        <v>169</v>
      </c>
    </row>
    <row r="93" spans="2:12" ht="36" x14ac:dyDescent="0.3">
      <c r="B93" s="90"/>
      <c r="C93" s="441" t="s">
        <v>170</v>
      </c>
      <c r="D93" s="442">
        <v>91996</v>
      </c>
      <c r="E93" s="441" t="s">
        <v>183</v>
      </c>
      <c r="F93" s="441" t="s">
        <v>197</v>
      </c>
      <c r="G93" s="632" t="s">
        <v>241</v>
      </c>
      <c r="H93" s="632"/>
      <c r="I93" s="443" t="s">
        <v>177</v>
      </c>
      <c r="J93" s="444">
        <v>1</v>
      </c>
      <c r="K93" s="445">
        <v>30.09</v>
      </c>
      <c r="L93" s="445">
        <v>30.09</v>
      </c>
    </row>
    <row r="94" spans="2:12" ht="35" x14ac:dyDescent="0.3">
      <c r="B94" s="90"/>
      <c r="C94" s="446" t="s">
        <v>342</v>
      </c>
      <c r="D94" s="447">
        <v>91946</v>
      </c>
      <c r="E94" s="446" t="s">
        <v>183</v>
      </c>
      <c r="F94" s="446" t="s">
        <v>247</v>
      </c>
      <c r="G94" s="630" t="s">
        <v>241</v>
      </c>
      <c r="H94" s="630"/>
      <c r="I94" s="448" t="s">
        <v>177</v>
      </c>
      <c r="J94" s="449">
        <v>1</v>
      </c>
      <c r="K94" s="450">
        <v>9.51</v>
      </c>
      <c r="L94" s="450">
        <v>9.51</v>
      </c>
    </row>
    <row r="95" spans="2:12" ht="36" customHeight="1" x14ac:dyDescent="0.3">
      <c r="B95" s="90"/>
      <c r="C95" s="446" t="s">
        <v>342</v>
      </c>
      <c r="D95" s="447">
        <v>91994</v>
      </c>
      <c r="E95" s="446" t="s">
        <v>183</v>
      </c>
      <c r="F95" s="446" t="s">
        <v>248</v>
      </c>
      <c r="G95" s="630" t="s">
        <v>241</v>
      </c>
      <c r="H95" s="630"/>
      <c r="I95" s="448" t="s">
        <v>177</v>
      </c>
      <c r="J95" s="449">
        <v>1</v>
      </c>
      <c r="K95" s="450">
        <v>20.58</v>
      </c>
      <c r="L95" s="450">
        <v>20.58</v>
      </c>
    </row>
    <row r="96" spans="2:12" ht="72" customHeight="1" x14ac:dyDescent="0.3">
      <c r="B96" s="90"/>
      <c r="C96" s="339"/>
      <c r="D96" s="339"/>
      <c r="E96" s="339"/>
      <c r="F96" s="339"/>
      <c r="G96" s="339" t="s">
        <v>172</v>
      </c>
      <c r="H96" s="451">
        <v>7.4496716546452788</v>
      </c>
      <c r="I96" s="339" t="s">
        <v>173</v>
      </c>
      <c r="J96" s="451">
        <v>6.39</v>
      </c>
      <c r="K96" s="339" t="s">
        <v>174</v>
      </c>
      <c r="L96" s="451">
        <v>13.84</v>
      </c>
    </row>
    <row r="97" spans="2:12" s="134" customFormat="1" ht="35" customHeight="1" thickBot="1" x14ac:dyDescent="0.35">
      <c r="B97" s="137"/>
      <c r="C97" s="339"/>
      <c r="D97" s="339"/>
      <c r="E97" s="339"/>
      <c r="F97" s="339"/>
      <c r="G97" s="339" t="s">
        <v>175</v>
      </c>
      <c r="H97" s="451">
        <v>6.76</v>
      </c>
      <c r="I97" s="339"/>
      <c r="J97" s="657" t="s">
        <v>176</v>
      </c>
      <c r="K97" s="657"/>
      <c r="L97" s="451">
        <v>36.85</v>
      </c>
    </row>
    <row r="98" spans="2:12" ht="35" customHeight="1" thickTop="1" x14ac:dyDescent="0.3">
      <c r="B98" s="91"/>
      <c r="C98" s="214"/>
      <c r="D98" s="214"/>
      <c r="E98" s="214"/>
      <c r="F98" s="214"/>
      <c r="G98" s="214"/>
      <c r="H98" s="214"/>
      <c r="I98" s="214"/>
      <c r="J98" s="214"/>
      <c r="K98" s="214"/>
      <c r="L98" s="214"/>
    </row>
    <row r="99" spans="2:12" ht="35" customHeight="1" x14ac:dyDescent="0.3">
      <c r="B99" s="91"/>
      <c r="C99" s="438" t="s">
        <v>405</v>
      </c>
      <c r="D99" s="439" t="s">
        <v>163</v>
      </c>
      <c r="E99" s="438" t="s">
        <v>164</v>
      </c>
      <c r="F99" s="438" t="s">
        <v>165</v>
      </c>
      <c r="G99" s="631" t="s">
        <v>166</v>
      </c>
      <c r="H99" s="631"/>
      <c r="I99" s="440" t="s">
        <v>167</v>
      </c>
      <c r="J99" s="439" t="s">
        <v>162</v>
      </c>
      <c r="K99" s="439" t="s">
        <v>168</v>
      </c>
      <c r="L99" s="439" t="s">
        <v>169</v>
      </c>
    </row>
    <row r="100" spans="2:12" ht="70" customHeight="1" x14ac:dyDescent="0.3">
      <c r="B100" s="89"/>
      <c r="C100" s="441" t="s">
        <v>170</v>
      </c>
      <c r="D100" s="442">
        <v>91992</v>
      </c>
      <c r="E100" s="441" t="s">
        <v>183</v>
      </c>
      <c r="F100" s="441" t="s">
        <v>196</v>
      </c>
      <c r="G100" s="632" t="s">
        <v>241</v>
      </c>
      <c r="H100" s="632"/>
      <c r="I100" s="443" t="s">
        <v>177</v>
      </c>
      <c r="J100" s="444">
        <v>1</v>
      </c>
      <c r="K100" s="445">
        <v>38.14</v>
      </c>
      <c r="L100" s="445">
        <v>38.14</v>
      </c>
    </row>
    <row r="101" spans="2:12" ht="35" customHeight="1" x14ac:dyDescent="0.3">
      <c r="B101" s="88"/>
      <c r="C101" s="446" t="s">
        <v>342</v>
      </c>
      <c r="D101" s="447">
        <v>91946</v>
      </c>
      <c r="E101" s="446" t="s">
        <v>183</v>
      </c>
      <c r="F101" s="446" t="s">
        <v>247</v>
      </c>
      <c r="G101" s="630" t="s">
        <v>241</v>
      </c>
      <c r="H101" s="630"/>
      <c r="I101" s="448" t="s">
        <v>177</v>
      </c>
      <c r="J101" s="449">
        <v>1</v>
      </c>
      <c r="K101" s="450">
        <v>9.51</v>
      </c>
      <c r="L101" s="450">
        <v>9.51</v>
      </c>
    </row>
    <row r="102" spans="2:12" ht="35" x14ac:dyDescent="0.3">
      <c r="B102" s="89"/>
      <c r="C102" s="446" t="s">
        <v>342</v>
      </c>
      <c r="D102" s="447">
        <v>91990</v>
      </c>
      <c r="E102" s="446" t="s">
        <v>183</v>
      </c>
      <c r="F102" s="446" t="s">
        <v>249</v>
      </c>
      <c r="G102" s="630" t="s">
        <v>241</v>
      </c>
      <c r="H102" s="630"/>
      <c r="I102" s="448" t="s">
        <v>177</v>
      </c>
      <c r="J102" s="449">
        <v>1</v>
      </c>
      <c r="K102" s="450">
        <v>28.63</v>
      </c>
      <c r="L102" s="450">
        <v>28.63</v>
      </c>
    </row>
    <row r="103" spans="2:12" ht="17.5" x14ac:dyDescent="0.3">
      <c r="B103" s="90"/>
      <c r="C103" s="339"/>
      <c r="D103" s="339"/>
      <c r="E103" s="339"/>
      <c r="F103" s="339"/>
      <c r="G103" s="339" t="s">
        <v>172</v>
      </c>
      <c r="H103" s="451">
        <v>10.7062116</v>
      </c>
      <c r="I103" s="339" t="s">
        <v>173</v>
      </c>
      <c r="J103" s="451">
        <v>9.18</v>
      </c>
      <c r="K103" s="339" t="s">
        <v>174</v>
      </c>
      <c r="L103" s="451">
        <v>19.89</v>
      </c>
    </row>
    <row r="104" spans="2:12" ht="36" customHeight="1" thickBot="1" x14ac:dyDescent="0.35">
      <c r="B104" s="90"/>
      <c r="C104" s="339"/>
      <c r="D104" s="339"/>
      <c r="E104" s="339"/>
      <c r="F104" s="339"/>
      <c r="G104" s="339" t="s">
        <v>175</v>
      </c>
      <c r="H104" s="451">
        <v>8.57</v>
      </c>
      <c r="I104" s="339"/>
      <c r="J104" s="657" t="s">
        <v>176</v>
      </c>
      <c r="K104" s="657"/>
      <c r="L104" s="451">
        <v>46.71</v>
      </c>
    </row>
    <row r="105" spans="2:12" s="134" customFormat="1" ht="54" customHeight="1" thickTop="1" x14ac:dyDescent="0.3">
      <c r="B105" s="137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</row>
    <row r="106" spans="2:12" ht="35" customHeight="1" x14ac:dyDescent="0.3">
      <c r="B106" s="91"/>
      <c r="C106" s="438" t="s">
        <v>406</v>
      </c>
      <c r="D106" s="439" t="s">
        <v>163</v>
      </c>
      <c r="E106" s="438" t="s">
        <v>164</v>
      </c>
      <c r="F106" s="438" t="s">
        <v>165</v>
      </c>
      <c r="G106" s="631" t="s">
        <v>166</v>
      </c>
      <c r="H106" s="631"/>
      <c r="I106" s="440" t="s">
        <v>167</v>
      </c>
      <c r="J106" s="439" t="s">
        <v>162</v>
      </c>
      <c r="K106" s="439" t="s">
        <v>168</v>
      </c>
      <c r="L106" s="439" t="s">
        <v>169</v>
      </c>
    </row>
    <row r="107" spans="2:12" ht="35" customHeight="1" x14ac:dyDescent="0.3">
      <c r="B107" s="91"/>
      <c r="C107" s="441" t="s">
        <v>170</v>
      </c>
      <c r="D107" s="442">
        <v>97589</v>
      </c>
      <c r="E107" s="441" t="s">
        <v>183</v>
      </c>
      <c r="F107" s="441" t="s">
        <v>302</v>
      </c>
      <c r="G107" s="632" t="s">
        <v>241</v>
      </c>
      <c r="H107" s="632"/>
      <c r="I107" s="443" t="s">
        <v>177</v>
      </c>
      <c r="J107" s="444">
        <v>1</v>
      </c>
      <c r="K107" s="445">
        <v>33.270000000000003</v>
      </c>
      <c r="L107" s="445">
        <v>33.270000000000003</v>
      </c>
    </row>
    <row r="108" spans="2:12" ht="52.5" customHeight="1" x14ac:dyDescent="0.3">
      <c r="B108" s="89"/>
      <c r="C108" s="446" t="s">
        <v>342</v>
      </c>
      <c r="D108" s="447">
        <v>88247</v>
      </c>
      <c r="E108" s="446" t="s">
        <v>183</v>
      </c>
      <c r="F108" s="446" t="s">
        <v>242</v>
      </c>
      <c r="G108" s="630" t="s">
        <v>178</v>
      </c>
      <c r="H108" s="630"/>
      <c r="I108" s="448" t="s">
        <v>184</v>
      </c>
      <c r="J108" s="449">
        <v>0.22309999999999999</v>
      </c>
      <c r="K108" s="450">
        <v>18.809999999999999</v>
      </c>
      <c r="L108" s="450">
        <v>4.1900000000000004</v>
      </c>
    </row>
    <row r="109" spans="2:12" ht="35" customHeight="1" x14ac:dyDescent="0.3">
      <c r="B109" s="88"/>
      <c r="C109" s="446" t="s">
        <v>342</v>
      </c>
      <c r="D109" s="447">
        <v>88264</v>
      </c>
      <c r="E109" s="446" t="s">
        <v>183</v>
      </c>
      <c r="F109" s="446" t="s">
        <v>243</v>
      </c>
      <c r="G109" s="630" t="s">
        <v>178</v>
      </c>
      <c r="H109" s="630"/>
      <c r="I109" s="448" t="s">
        <v>184</v>
      </c>
      <c r="J109" s="449">
        <v>0.53549999999999998</v>
      </c>
      <c r="K109" s="450">
        <v>22.67</v>
      </c>
      <c r="L109" s="450">
        <v>12.13</v>
      </c>
    </row>
    <row r="110" spans="2:12" ht="35" customHeight="1" x14ac:dyDescent="0.3">
      <c r="B110" s="89"/>
      <c r="C110" s="446" t="s">
        <v>179</v>
      </c>
      <c r="D110" s="447">
        <v>38191</v>
      </c>
      <c r="E110" s="446" t="s">
        <v>183</v>
      </c>
      <c r="F110" s="446" t="s">
        <v>250</v>
      </c>
      <c r="G110" s="630" t="s">
        <v>234</v>
      </c>
      <c r="H110" s="630"/>
      <c r="I110" s="448" t="s">
        <v>177</v>
      </c>
      <c r="J110" s="449">
        <v>1</v>
      </c>
      <c r="K110" s="450">
        <v>9.7200000000000006</v>
      </c>
      <c r="L110" s="450">
        <v>9.7200000000000006</v>
      </c>
    </row>
    <row r="111" spans="2:12" ht="35" x14ac:dyDescent="0.3">
      <c r="B111" s="90"/>
      <c r="C111" s="446" t="s">
        <v>179</v>
      </c>
      <c r="D111" s="447">
        <v>38773</v>
      </c>
      <c r="E111" s="446" t="s">
        <v>183</v>
      </c>
      <c r="F111" s="446" t="s">
        <v>322</v>
      </c>
      <c r="G111" s="630" t="s">
        <v>234</v>
      </c>
      <c r="H111" s="630"/>
      <c r="I111" s="448" t="s">
        <v>177</v>
      </c>
      <c r="J111" s="449">
        <v>1</v>
      </c>
      <c r="K111" s="450">
        <v>7.23</v>
      </c>
      <c r="L111" s="450">
        <v>7.23</v>
      </c>
    </row>
    <row r="112" spans="2:12" ht="17.5" x14ac:dyDescent="0.3">
      <c r="B112" s="90"/>
      <c r="C112" s="339"/>
      <c r="D112" s="339"/>
      <c r="E112" s="339"/>
      <c r="F112" s="339"/>
      <c r="G112" s="339" t="s">
        <v>172</v>
      </c>
      <c r="H112" s="451">
        <v>6.6799440198083753</v>
      </c>
      <c r="I112" s="339" t="s">
        <v>173</v>
      </c>
      <c r="J112" s="451">
        <v>5.73</v>
      </c>
      <c r="K112" s="339" t="s">
        <v>174</v>
      </c>
      <c r="L112" s="451">
        <v>12.409999999999998</v>
      </c>
    </row>
    <row r="113" spans="2:12" s="134" customFormat="1" ht="36" customHeight="1" thickBot="1" x14ac:dyDescent="0.35">
      <c r="B113" s="137"/>
      <c r="C113" s="339"/>
      <c r="D113" s="339"/>
      <c r="E113" s="339"/>
      <c r="F113" s="339"/>
      <c r="G113" s="339" t="s">
        <v>175</v>
      </c>
      <c r="H113" s="451">
        <v>7.47</v>
      </c>
      <c r="I113" s="339"/>
      <c r="J113" s="657" t="s">
        <v>176</v>
      </c>
      <c r="K113" s="657"/>
      <c r="L113" s="451">
        <v>40.74</v>
      </c>
    </row>
    <row r="114" spans="2:12" ht="54" customHeight="1" thickTop="1" x14ac:dyDescent="0.3">
      <c r="B114" s="91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</row>
    <row r="115" spans="2:12" ht="35" customHeight="1" x14ac:dyDescent="0.3">
      <c r="B115" s="91"/>
      <c r="C115" s="438" t="s">
        <v>407</v>
      </c>
      <c r="D115" s="439" t="s">
        <v>163</v>
      </c>
      <c r="E115" s="438" t="s">
        <v>164</v>
      </c>
      <c r="F115" s="438" t="s">
        <v>165</v>
      </c>
      <c r="G115" s="631" t="s">
        <v>166</v>
      </c>
      <c r="H115" s="631"/>
      <c r="I115" s="440" t="s">
        <v>167</v>
      </c>
      <c r="J115" s="439" t="s">
        <v>162</v>
      </c>
      <c r="K115" s="439" t="s">
        <v>168</v>
      </c>
      <c r="L115" s="439" t="s">
        <v>169</v>
      </c>
    </row>
    <row r="116" spans="2:12" ht="35" customHeight="1" x14ac:dyDescent="0.3">
      <c r="B116" s="89"/>
      <c r="C116" s="441" t="s">
        <v>170</v>
      </c>
      <c r="D116" s="442">
        <v>97608</v>
      </c>
      <c r="E116" s="441" t="s">
        <v>183</v>
      </c>
      <c r="F116" s="441" t="s">
        <v>198</v>
      </c>
      <c r="G116" s="632" t="s">
        <v>241</v>
      </c>
      <c r="H116" s="632"/>
      <c r="I116" s="443" t="s">
        <v>177</v>
      </c>
      <c r="J116" s="444">
        <v>1</v>
      </c>
      <c r="K116" s="445">
        <v>115.57</v>
      </c>
      <c r="L116" s="445">
        <v>115.57</v>
      </c>
    </row>
    <row r="117" spans="2:12" ht="52.5" customHeight="1" x14ac:dyDescent="0.3">
      <c r="B117" s="88"/>
      <c r="C117" s="446" t="s">
        <v>342</v>
      </c>
      <c r="D117" s="447">
        <v>88247</v>
      </c>
      <c r="E117" s="446" t="s">
        <v>183</v>
      </c>
      <c r="F117" s="446" t="s">
        <v>242</v>
      </c>
      <c r="G117" s="630" t="s">
        <v>178</v>
      </c>
      <c r="H117" s="630"/>
      <c r="I117" s="448" t="s">
        <v>184</v>
      </c>
      <c r="J117" s="449">
        <v>0.22989999999999999</v>
      </c>
      <c r="K117" s="450">
        <v>18.809999999999999</v>
      </c>
      <c r="L117" s="450">
        <v>4.32</v>
      </c>
    </row>
    <row r="118" spans="2:12" ht="35" customHeight="1" x14ac:dyDescent="0.3">
      <c r="B118" s="89"/>
      <c r="C118" s="446" t="s">
        <v>342</v>
      </c>
      <c r="D118" s="447">
        <v>88264</v>
      </c>
      <c r="E118" s="446" t="s">
        <v>183</v>
      </c>
      <c r="F118" s="446" t="s">
        <v>243</v>
      </c>
      <c r="G118" s="630" t="s">
        <v>178</v>
      </c>
      <c r="H118" s="630"/>
      <c r="I118" s="448" t="s">
        <v>184</v>
      </c>
      <c r="J118" s="449">
        <v>0.55179999999999996</v>
      </c>
      <c r="K118" s="450">
        <v>22.67</v>
      </c>
      <c r="L118" s="450">
        <v>12.5</v>
      </c>
    </row>
    <row r="119" spans="2:12" ht="35" customHeight="1" x14ac:dyDescent="0.3">
      <c r="B119" s="90"/>
      <c r="C119" s="446" t="s">
        <v>179</v>
      </c>
      <c r="D119" s="447">
        <v>38191</v>
      </c>
      <c r="E119" s="446" t="s">
        <v>183</v>
      </c>
      <c r="F119" s="446" t="s">
        <v>250</v>
      </c>
      <c r="G119" s="630" t="s">
        <v>234</v>
      </c>
      <c r="H119" s="630"/>
      <c r="I119" s="448" t="s">
        <v>177</v>
      </c>
      <c r="J119" s="449">
        <v>1</v>
      </c>
      <c r="K119" s="450">
        <v>9.7200000000000006</v>
      </c>
      <c r="L119" s="450">
        <v>9.7200000000000006</v>
      </c>
    </row>
    <row r="120" spans="2:12" ht="35" x14ac:dyDescent="0.3">
      <c r="B120" s="90"/>
      <c r="C120" s="446" t="s">
        <v>179</v>
      </c>
      <c r="D120" s="447">
        <v>38775</v>
      </c>
      <c r="E120" s="446" t="s">
        <v>183</v>
      </c>
      <c r="F120" s="446" t="s">
        <v>251</v>
      </c>
      <c r="G120" s="630" t="s">
        <v>234</v>
      </c>
      <c r="H120" s="630"/>
      <c r="I120" s="448" t="s">
        <v>177</v>
      </c>
      <c r="J120" s="449">
        <v>1</v>
      </c>
      <c r="K120" s="450">
        <v>89.03</v>
      </c>
      <c r="L120" s="450">
        <v>89.03</v>
      </c>
    </row>
    <row r="121" spans="2:12" s="134" customFormat="1" ht="17.5" x14ac:dyDescent="0.3">
      <c r="B121" s="137"/>
      <c r="C121" s="339"/>
      <c r="D121" s="339"/>
      <c r="E121" s="339"/>
      <c r="F121" s="339"/>
      <c r="G121" s="339" t="s">
        <v>172</v>
      </c>
      <c r="H121" s="451">
        <v>6.8791043169340078</v>
      </c>
      <c r="I121" s="339" t="s">
        <v>173</v>
      </c>
      <c r="J121" s="451">
        <v>5.9</v>
      </c>
      <c r="K121" s="339" t="s">
        <v>174</v>
      </c>
      <c r="L121" s="451">
        <v>12.78</v>
      </c>
    </row>
    <row r="122" spans="2:12" ht="36" customHeight="1" thickBot="1" x14ac:dyDescent="0.35">
      <c r="B122" s="90"/>
      <c r="C122" s="339"/>
      <c r="D122" s="339"/>
      <c r="E122" s="339"/>
      <c r="F122" s="339"/>
      <c r="G122" s="339" t="s">
        <v>175</v>
      </c>
      <c r="H122" s="451">
        <v>25.96</v>
      </c>
      <c r="I122" s="339"/>
      <c r="J122" s="657" t="s">
        <v>176</v>
      </c>
      <c r="K122" s="657"/>
      <c r="L122" s="451">
        <v>141.53</v>
      </c>
    </row>
    <row r="123" spans="2:12" ht="54" customHeight="1" thickTop="1" x14ac:dyDescent="0.3">
      <c r="B123" s="90"/>
      <c r="C123" s="214"/>
      <c r="D123" s="214"/>
      <c r="E123" s="214"/>
      <c r="F123" s="214"/>
      <c r="G123" s="214"/>
      <c r="H123" s="214"/>
      <c r="I123" s="214"/>
      <c r="J123" s="214"/>
      <c r="K123" s="214"/>
      <c r="L123" s="214"/>
    </row>
    <row r="124" spans="2:12" ht="35" customHeight="1" x14ac:dyDescent="0.3">
      <c r="B124" s="90"/>
      <c r="C124" s="438" t="s">
        <v>408</v>
      </c>
      <c r="D124" s="439" t="s">
        <v>163</v>
      </c>
      <c r="E124" s="438" t="s">
        <v>164</v>
      </c>
      <c r="F124" s="438" t="s">
        <v>165</v>
      </c>
      <c r="G124" s="631" t="s">
        <v>166</v>
      </c>
      <c r="H124" s="631"/>
      <c r="I124" s="440" t="s">
        <v>167</v>
      </c>
      <c r="J124" s="439" t="s">
        <v>162</v>
      </c>
      <c r="K124" s="439" t="s">
        <v>168</v>
      </c>
      <c r="L124" s="439" t="s">
        <v>169</v>
      </c>
    </row>
    <row r="125" spans="2:12" ht="35" customHeight="1" x14ac:dyDescent="0.3">
      <c r="B125" s="90"/>
      <c r="C125" s="441" t="s">
        <v>170</v>
      </c>
      <c r="D125" s="442">
        <v>93653</v>
      </c>
      <c r="E125" s="441" t="s">
        <v>183</v>
      </c>
      <c r="F125" s="441" t="s">
        <v>303</v>
      </c>
      <c r="G125" s="632" t="s">
        <v>241</v>
      </c>
      <c r="H125" s="632"/>
      <c r="I125" s="443" t="s">
        <v>177</v>
      </c>
      <c r="J125" s="444">
        <v>1</v>
      </c>
      <c r="K125" s="445">
        <v>10.88</v>
      </c>
      <c r="L125" s="445">
        <v>10.88</v>
      </c>
    </row>
    <row r="126" spans="2:12" ht="52.5" customHeight="1" x14ac:dyDescent="0.3">
      <c r="B126" s="90"/>
      <c r="C126" s="446" t="s">
        <v>342</v>
      </c>
      <c r="D126" s="447">
        <v>88247</v>
      </c>
      <c r="E126" s="446" t="s">
        <v>183</v>
      </c>
      <c r="F126" s="446" t="s">
        <v>242</v>
      </c>
      <c r="G126" s="630" t="s">
        <v>178</v>
      </c>
      <c r="H126" s="630"/>
      <c r="I126" s="448" t="s">
        <v>184</v>
      </c>
      <c r="J126" s="449">
        <v>3.5200000000000002E-2</v>
      </c>
      <c r="K126" s="450">
        <v>18.809999999999999</v>
      </c>
      <c r="L126" s="450">
        <v>0.66</v>
      </c>
    </row>
    <row r="127" spans="2:12" ht="35" customHeight="1" x14ac:dyDescent="0.3">
      <c r="B127" s="90"/>
      <c r="C127" s="446" t="s">
        <v>342</v>
      </c>
      <c r="D127" s="447">
        <v>88264</v>
      </c>
      <c r="E127" s="446" t="s">
        <v>183</v>
      </c>
      <c r="F127" s="446" t="s">
        <v>243</v>
      </c>
      <c r="G127" s="630" t="s">
        <v>178</v>
      </c>
      <c r="H127" s="630"/>
      <c r="I127" s="448" t="s">
        <v>184</v>
      </c>
      <c r="J127" s="449">
        <v>3.5200000000000002E-2</v>
      </c>
      <c r="K127" s="450">
        <v>22.67</v>
      </c>
      <c r="L127" s="450">
        <v>0.79</v>
      </c>
    </row>
    <row r="128" spans="2:12" ht="35" customHeight="1" x14ac:dyDescent="0.3">
      <c r="B128" s="90"/>
      <c r="C128" s="446" t="s">
        <v>179</v>
      </c>
      <c r="D128" s="447">
        <v>1570</v>
      </c>
      <c r="E128" s="446" t="s">
        <v>183</v>
      </c>
      <c r="F128" s="446" t="s">
        <v>253</v>
      </c>
      <c r="G128" s="630" t="s">
        <v>234</v>
      </c>
      <c r="H128" s="630"/>
      <c r="I128" s="448" t="s">
        <v>177</v>
      </c>
      <c r="J128" s="449">
        <v>1</v>
      </c>
      <c r="K128" s="450">
        <v>1.1399999999999999</v>
      </c>
      <c r="L128" s="450">
        <v>1.1399999999999999</v>
      </c>
    </row>
    <row r="129" spans="2:12" s="134" customFormat="1" ht="17.5" x14ac:dyDescent="0.3">
      <c r="B129" s="137"/>
      <c r="C129" s="446" t="s">
        <v>179</v>
      </c>
      <c r="D129" s="447">
        <v>34653</v>
      </c>
      <c r="E129" s="446" t="s">
        <v>183</v>
      </c>
      <c r="F129" s="446" t="s">
        <v>254</v>
      </c>
      <c r="G129" s="630" t="s">
        <v>234</v>
      </c>
      <c r="H129" s="630"/>
      <c r="I129" s="448" t="s">
        <v>177</v>
      </c>
      <c r="J129" s="449">
        <v>1</v>
      </c>
      <c r="K129" s="450">
        <v>8.2899999999999991</v>
      </c>
      <c r="L129" s="450">
        <v>8.2899999999999991</v>
      </c>
    </row>
    <row r="130" spans="2:12" ht="17.5" x14ac:dyDescent="0.3">
      <c r="B130" s="90"/>
      <c r="C130" s="339"/>
      <c r="D130" s="339"/>
      <c r="E130" s="339"/>
      <c r="F130" s="339"/>
      <c r="G130" s="339" t="s">
        <v>172</v>
      </c>
      <c r="H130" s="451">
        <v>0.58671546991064705</v>
      </c>
      <c r="I130" s="339" t="s">
        <v>173</v>
      </c>
      <c r="J130" s="451">
        <v>0.5</v>
      </c>
      <c r="K130" s="339" t="s">
        <v>174</v>
      </c>
      <c r="L130" s="451">
        <v>1.0900000000000001</v>
      </c>
    </row>
    <row r="131" spans="2:12" ht="36" customHeight="1" thickBot="1" x14ac:dyDescent="0.35">
      <c r="B131" s="90"/>
      <c r="C131" s="339"/>
      <c r="D131" s="339"/>
      <c r="E131" s="339"/>
      <c r="F131" s="339"/>
      <c r="G131" s="339" t="s">
        <v>175</v>
      </c>
      <c r="H131" s="451">
        <v>2.44</v>
      </c>
      <c r="I131" s="339"/>
      <c r="J131" s="657" t="s">
        <v>176</v>
      </c>
      <c r="K131" s="657"/>
      <c r="L131" s="451">
        <v>13.32</v>
      </c>
    </row>
    <row r="132" spans="2:12" ht="36" customHeight="1" thickTop="1" x14ac:dyDescent="0.3">
      <c r="B132" s="90"/>
      <c r="C132" s="214"/>
      <c r="D132" s="214"/>
      <c r="E132" s="214"/>
      <c r="F132" s="214"/>
      <c r="G132" s="214"/>
      <c r="H132" s="214"/>
      <c r="I132" s="214"/>
      <c r="J132" s="214"/>
      <c r="K132" s="214"/>
      <c r="L132" s="214"/>
    </row>
    <row r="133" spans="2:12" ht="35" customHeight="1" x14ac:dyDescent="0.3">
      <c r="B133" s="90"/>
      <c r="C133" s="438" t="s">
        <v>409</v>
      </c>
      <c r="D133" s="439" t="s">
        <v>163</v>
      </c>
      <c r="E133" s="438" t="s">
        <v>164</v>
      </c>
      <c r="F133" s="438" t="s">
        <v>165</v>
      </c>
      <c r="G133" s="631" t="s">
        <v>166</v>
      </c>
      <c r="H133" s="631"/>
      <c r="I133" s="440" t="s">
        <v>167</v>
      </c>
      <c r="J133" s="439" t="s">
        <v>162</v>
      </c>
      <c r="K133" s="439" t="s">
        <v>168</v>
      </c>
      <c r="L133" s="439" t="s">
        <v>169</v>
      </c>
    </row>
    <row r="134" spans="2:12" ht="35" customHeight="1" x14ac:dyDescent="0.3">
      <c r="B134" s="91"/>
      <c r="C134" s="441" t="s">
        <v>170</v>
      </c>
      <c r="D134" s="442">
        <v>93663</v>
      </c>
      <c r="E134" s="441" t="s">
        <v>183</v>
      </c>
      <c r="F134" s="441" t="s">
        <v>304</v>
      </c>
      <c r="G134" s="632" t="s">
        <v>241</v>
      </c>
      <c r="H134" s="632"/>
      <c r="I134" s="443" t="s">
        <v>177</v>
      </c>
      <c r="J134" s="444">
        <v>1</v>
      </c>
      <c r="K134" s="445">
        <v>56</v>
      </c>
      <c r="L134" s="445">
        <v>56</v>
      </c>
    </row>
    <row r="135" spans="2:12" ht="52.5" customHeight="1" x14ac:dyDescent="0.3">
      <c r="B135" s="91"/>
      <c r="C135" s="446" t="s">
        <v>342</v>
      </c>
      <c r="D135" s="447">
        <v>88247</v>
      </c>
      <c r="E135" s="446" t="s">
        <v>183</v>
      </c>
      <c r="F135" s="446" t="s">
        <v>242</v>
      </c>
      <c r="G135" s="630" t="s">
        <v>178</v>
      </c>
      <c r="H135" s="630"/>
      <c r="I135" s="448" t="s">
        <v>184</v>
      </c>
      <c r="J135" s="449">
        <v>0.13250000000000001</v>
      </c>
      <c r="K135" s="450">
        <v>18.809999999999999</v>
      </c>
      <c r="L135" s="450">
        <v>2.4900000000000002</v>
      </c>
    </row>
    <row r="136" spans="2:12" ht="35" customHeight="1" x14ac:dyDescent="0.3">
      <c r="B136" s="89"/>
      <c r="C136" s="446" t="s">
        <v>342</v>
      </c>
      <c r="D136" s="447">
        <v>88264</v>
      </c>
      <c r="E136" s="446" t="s">
        <v>183</v>
      </c>
      <c r="F136" s="446" t="s">
        <v>243</v>
      </c>
      <c r="G136" s="630" t="s">
        <v>178</v>
      </c>
      <c r="H136" s="630"/>
      <c r="I136" s="448" t="s">
        <v>184</v>
      </c>
      <c r="J136" s="449">
        <v>0.13250000000000001</v>
      </c>
      <c r="K136" s="450">
        <v>22.67</v>
      </c>
      <c r="L136" s="450">
        <v>3</v>
      </c>
    </row>
    <row r="137" spans="2:12" s="134" customFormat="1" ht="35" customHeight="1" x14ac:dyDescent="0.3">
      <c r="B137" s="138"/>
      <c r="C137" s="446" t="s">
        <v>179</v>
      </c>
      <c r="D137" s="447">
        <v>1571</v>
      </c>
      <c r="E137" s="446" t="s">
        <v>183</v>
      </c>
      <c r="F137" s="446" t="s">
        <v>255</v>
      </c>
      <c r="G137" s="630" t="s">
        <v>234</v>
      </c>
      <c r="H137" s="630"/>
      <c r="I137" s="448" t="s">
        <v>177</v>
      </c>
      <c r="J137" s="449">
        <v>2</v>
      </c>
      <c r="K137" s="450">
        <v>1.49</v>
      </c>
      <c r="L137" s="450">
        <v>2.98</v>
      </c>
    </row>
    <row r="138" spans="2:12" ht="17.5" x14ac:dyDescent="0.3">
      <c r="B138" s="89"/>
      <c r="C138" s="446" t="s">
        <v>179</v>
      </c>
      <c r="D138" s="447">
        <v>34616</v>
      </c>
      <c r="E138" s="446" t="s">
        <v>183</v>
      </c>
      <c r="F138" s="446" t="s">
        <v>252</v>
      </c>
      <c r="G138" s="630" t="s">
        <v>234</v>
      </c>
      <c r="H138" s="630"/>
      <c r="I138" s="448" t="s">
        <v>177</v>
      </c>
      <c r="J138" s="449">
        <v>1</v>
      </c>
      <c r="K138" s="450">
        <v>47.53</v>
      </c>
      <c r="L138" s="450">
        <v>47.53</v>
      </c>
    </row>
    <row r="139" spans="2:12" ht="17.5" x14ac:dyDescent="0.3">
      <c r="B139" s="90"/>
      <c r="C139" s="339"/>
      <c r="D139" s="339"/>
      <c r="E139" s="339"/>
      <c r="F139" s="339"/>
      <c r="G139" s="339" t="s">
        <v>172</v>
      </c>
      <c r="H139" s="451">
        <v>2.2122941113144581</v>
      </c>
      <c r="I139" s="339" t="s">
        <v>173</v>
      </c>
      <c r="J139" s="451">
        <v>1.9</v>
      </c>
      <c r="K139" s="339" t="s">
        <v>174</v>
      </c>
      <c r="L139" s="451">
        <v>4.1100000000000003</v>
      </c>
    </row>
    <row r="140" spans="2:12" ht="36" customHeight="1" thickBot="1" x14ac:dyDescent="0.35">
      <c r="B140" s="90"/>
      <c r="C140" s="339"/>
      <c r="D140" s="339"/>
      <c r="E140" s="339"/>
      <c r="F140" s="339"/>
      <c r="G140" s="339" t="s">
        <v>175</v>
      </c>
      <c r="H140" s="451">
        <v>12.58</v>
      </c>
      <c r="I140" s="339"/>
      <c r="J140" s="657" t="s">
        <v>176</v>
      </c>
      <c r="K140" s="657"/>
      <c r="L140" s="451">
        <v>68.58</v>
      </c>
    </row>
    <row r="141" spans="2:12" ht="36" customHeight="1" thickTop="1" x14ac:dyDescent="0.3">
      <c r="B141" s="90"/>
      <c r="C141" s="214"/>
      <c r="D141" s="214"/>
      <c r="E141" s="214"/>
      <c r="F141" s="214"/>
      <c r="G141" s="214"/>
      <c r="H141" s="214"/>
      <c r="I141" s="214"/>
      <c r="J141" s="214"/>
      <c r="K141" s="214"/>
      <c r="L141" s="214"/>
    </row>
    <row r="142" spans="2:12" ht="35" customHeight="1" x14ac:dyDescent="0.3">
      <c r="B142" s="91"/>
      <c r="C142" s="438" t="s">
        <v>410</v>
      </c>
      <c r="D142" s="439" t="s">
        <v>163</v>
      </c>
      <c r="E142" s="438" t="s">
        <v>164</v>
      </c>
      <c r="F142" s="438" t="s">
        <v>165</v>
      </c>
      <c r="G142" s="631" t="s">
        <v>166</v>
      </c>
      <c r="H142" s="631"/>
      <c r="I142" s="440" t="s">
        <v>167</v>
      </c>
      <c r="J142" s="439" t="s">
        <v>162</v>
      </c>
      <c r="K142" s="439" t="s">
        <v>168</v>
      </c>
      <c r="L142" s="439" t="s">
        <v>169</v>
      </c>
    </row>
    <row r="143" spans="2:12" ht="35" customHeight="1" x14ac:dyDescent="0.3">
      <c r="B143" s="91"/>
      <c r="C143" s="441" t="s">
        <v>170</v>
      </c>
      <c r="D143" s="442">
        <v>93654</v>
      </c>
      <c r="E143" s="441" t="s">
        <v>183</v>
      </c>
      <c r="F143" s="441" t="s">
        <v>199</v>
      </c>
      <c r="G143" s="632" t="s">
        <v>241</v>
      </c>
      <c r="H143" s="632"/>
      <c r="I143" s="443" t="s">
        <v>177</v>
      </c>
      <c r="J143" s="444">
        <v>1</v>
      </c>
      <c r="K143" s="445">
        <v>11.39</v>
      </c>
      <c r="L143" s="445">
        <v>11.39</v>
      </c>
    </row>
    <row r="144" spans="2:12" ht="52.5" customHeight="1" x14ac:dyDescent="0.3">
      <c r="B144" s="89"/>
      <c r="C144" s="446" t="s">
        <v>342</v>
      </c>
      <c r="D144" s="447">
        <v>88247</v>
      </c>
      <c r="E144" s="446" t="s">
        <v>183</v>
      </c>
      <c r="F144" s="446" t="s">
        <v>242</v>
      </c>
      <c r="G144" s="630" t="s">
        <v>178</v>
      </c>
      <c r="H144" s="630"/>
      <c r="I144" s="448" t="s">
        <v>184</v>
      </c>
      <c r="J144" s="449">
        <v>4.7600000000000003E-2</v>
      </c>
      <c r="K144" s="450">
        <v>18.809999999999999</v>
      </c>
      <c r="L144" s="450">
        <v>0.89</v>
      </c>
    </row>
    <row r="145" spans="2:12" s="134" customFormat="1" ht="35" customHeight="1" x14ac:dyDescent="0.3">
      <c r="B145" s="138"/>
      <c r="C145" s="446" t="s">
        <v>342</v>
      </c>
      <c r="D145" s="447">
        <v>88264</v>
      </c>
      <c r="E145" s="446" t="s">
        <v>183</v>
      </c>
      <c r="F145" s="446" t="s">
        <v>243</v>
      </c>
      <c r="G145" s="630" t="s">
        <v>178</v>
      </c>
      <c r="H145" s="630"/>
      <c r="I145" s="448" t="s">
        <v>184</v>
      </c>
      <c r="J145" s="449">
        <v>4.7600000000000003E-2</v>
      </c>
      <c r="K145" s="450">
        <v>22.67</v>
      </c>
      <c r="L145" s="450">
        <v>1.07</v>
      </c>
    </row>
    <row r="146" spans="2:12" ht="18" customHeight="1" x14ac:dyDescent="0.3">
      <c r="B146" s="89"/>
      <c r="C146" s="446" t="s">
        <v>179</v>
      </c>
      <c r="D146" s="447">
        <v>1570</v>
      </c>
      <c r="E146" s="446" t="s">
        <v>183</v>
      </c>
      <c r="F146" s="446" t="s">
        <v>253</v>
      </c>
      <c r="G146" s="630" t="s">
        <v>234</v>
      </c>
      <c r="H146" s="630"/>
      <c r="I146" s="448" t="s">
        <v>177</v>
      </c>
      <c r="J146" s="449">
        <v>1</v>
      </c>
      <c r="K146" s="450">
        <v>1.1399999999999999</v>
      </c>
      <c r="L146" s="450">
        <v>1.1399999999999999</v>
      </c>
    </row>
    <row r="147" spans="2:12" ht="17.5" x14ac:dyDescent="0.3">
      <c r="B147" s="90"/>
      <c r="C147" s="446" t="s">
        <v>179</v>
      </c>
      <c r="D147" s="447">
        <v>34653</v>
      </c>
      <c r="E147" s="446" t="s">
        <v>183</v>
      </c>
      <c r="F147" s="446" t="s">
        <v>254</v>
      </c>
      <c r="G147" s="630" t="s">
        <v>234</v>
      </c>
      <c r="H147" s="630"/>
      <c r="I147" s="448" t="s">
        <v>177</v>
      </c>
      <c r="J147" s="449">
        <v>1</v>
      </c>
      <c r="K147" s="450">
        <v>8.2899999999999991</v>
      </c>
      <c r="L147" s="450">
        <v>8.2899999999999991</v>
      </c>
    </row>
    <row r="148" spans="2:12" ht="36" customHeight="1" x14ac:dyDescent="0.3">
      <c r="B148" s="90"/>
      <c r="C148" s="339"/>
      <c r="D148" s="339"/>
      <c r="E148" s="339"/>
      <c r="F148" s="339"/>
      <c r="G148" s="339" t="s">
        <v>172</v>
      </c>
      <c r="H148" s="451">
        <v>0.79125847776940472</v>
      </c>
      <c r="I148" s="339" t="s">
        <v>173</v>
      </c>
      <c r="J148" s="451">
        <v>0.68</v>
      </c>
      <c r="K148" s="339" t="s">
        <v>174</v>
      </c>
      <c r="L148" s="451">
        <v>1.47</v>
      </c>
    </row>
    <row r="149" spans="2:12" ht="36" customHeight="1" thickBot="1" x14ac:dyDescent="0.35">
      <c r="B149" s="90"/>
      <c r="C149" s="339"/>
      <c r="D149" s="339"/>
      <c r="E149" s="339"/>
      <c r="F149" s="339"/>
      <c r="G149" s="339" t="s">
        <v>175</v>
      </c>
      <c r="H149" s="451">
        <v>2.5499999999999998</v>
      </c>
      <c r="I149" s="339"/>
      <c r="J149" s="657" t="s">
        <v>176</v>
      </c>
      <c r="K149" s="657"/>
      <c r="L149" s="451">
        <v>13.94</v>
      </c>
    </row>
    <row r="150" spans="2:12" ht="35" customHeight="1" thickTop="1" x14ac:dyDescent="0.3">
      <c r="B150" s="91"/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</row>
    <row r="151" spans="2:12" ht="35" customHeight="1" x14ac:dyDescent="0.3">
      <c r="B151" s="91"/>
      <c r="C151" s="438" t="s">
        <v>411</v>
      </c>
      <c r="D151" s="439" t="s">
        <v>163</v>
      </c>
      <c r="E151" s="438" t="s">
        <v>164</v>
      </c>
      <c r="F151" s="438" t="s">
        <v>165</v>
      </c>
      <c r="G151" s="631" t="s">
        <v>166</v>
      </c>
      <c r="H151" s="631"/>
      <c r="I151" s="440" t="s">
        <v>167</v>
      </c>
      <c r="J151" s="439" t="s">
        <v>162</v>
      </c>
      <c r="K151" s="439" t="s">
        <v>168</v>
      </c>
      <c r="L151" s="439" t="s">
        <v>169</v>
      </c>
    </row>
    <row r="152" spans="2:12" ht="52.5" customHeight="1" x14ac:dyDescent="0.3">
      <c r="B152" s="89"/>
      <c r="C152" s="441" t="s">
        <v>170</v>
      </c>
      <c r="D152" s="442" t="s">
        <v>327</v>
      </c>
      <c r="E152" s="441" t="s">
        <v>171</v>
      </c>
      <c r="F152" s="441" t="s">
        <v>305</v>
      </c>
      <c r="G152" s="632" t="s">
        <v>241</v>
      </c>
      <c r="H152" s="632"/>
      <c r="I152" s="443" t="s">
        <v>177</v>
      </c>
      <c r="J152" s="444">
        <v>1</v>
      </c>
      <c r="K152" s="445">
        <v>278.74</v>
      </c>
      <c r="L152" s="445">
        <v>278.74</v>
      </c>
    </row>
    <row r="153" spans="2:12" s="134" customFormat="1" ht="35" customHeight="1" x14ac:dyDescent="0.3">
      <c r="B153" s="138"/>
      <c r="C153" s="446" t="s">
        <v>342</v>
      </c>
      <c r="D153" s="447">
        <v>88264</v>
      </c>
      <c r="E153" s="446" t="s">
        <v>183</v>
      </c>
      <c r="F153" s="446" t="s">
        <v>243</v>
      </c>
      <c r="G153" s="630" t="s">
        <v>178</v>
      </c>
      <c r="H153" s="630"/>
      <c r="I153" s="448" t="s">
        <v>184</v>
      </c>
      <c r="J153" s="449">
        <v>1.2370000000000001</v>
      </c>
      <c r="K153" s="450">
        <v>22.67</v>
      </c>
      <c r="L153" s="450">
        <v>28.04</v>
      </c>
    </row>
    <row r="154" spans="2:12" ht="18" customHeight="1" x14ac:dyDescent="0.3">
      <c r="B154" s="89"/>
      <c r="C154" s="446" t="s">
        <v>342</v>
      </c>
      <c r="D154" s="447">
        <v>88247</v>
      </c>
      <c r="E154" s="446" t="s">
        <v>183</v>
      </c>
      <c r="F154" s="446" t="s">
        <v>242</v>
      </c>
      <c r="G154" s="630" t="s">
        <v>178</v>
      </c>
      <c r="H154" s="630"/>
      <c r="I154" s="448" t="s">
        <v>184</v>
      </c>
      <c r="J154" s="449">
        <v>1.4430000000000001</v>
      </c>
      <c r="K154" s="450">
        <v>18.809999999999999</v>
      </c>
      <c r="L154" s="450">
        <v>27.14</v>
      </c>
    </row>
    <row r="155" spans="2:12" ht="35" x14ac:dyDescent="0.3">
      <c r="B155" s="90"/>
      <c r="C155" s="446" t="s">
        <v>179</v>
      </c>
      <c r="D155" s="447">
        <v>1574</v>
      </c>
      <c r="E155" s="446" t="s">
        <v>183</v>
      </c>
      <c r="F155" s="446" t="s">
        <v>323</v>
      </c>
      <c r="G155" s="630" t="s">
        <v>234</v>
      </c>
      <c r="H155" s="630"/>
      <c r="I155" s="448" t="s">
        <v>177</v>
      </c>
      <c r="J155" s="449">
        <v>4</v>
      </c>
      <c r="K155" s="450">
        <v>1.92</v>
      </c>
      <c r="L155" s="450">
        <v>7.68</v>
      </c>
    </row>
    <row r="156" spans="2:12" ht="36" customHeight="1" x14ac:dyDescent="0.3">
      <c r="B156" s="90"/>
      <c r="C156" s="446" t="s">
        <v>179</v>
      </c>
      <c r="D156" s="447">
        <v>1301</v>
      </c>
      <c r="E156" s="446" t="s">
        <v>238</v>
      </c>
      <c r="F156" s="446" t="s">
        <v>324</v>
      </c>
      <c r="G156" s="630" t="s">
        <v>234</v>
      </c>
      <c r="H156" s="630"/>
      <c r="I156" s="448" t="s">
        <v>177</v>
      </c>
      <c r="J156" s="449">
        <v>1.2</v>
      </c>
      <c r="K156" s="450">
        <v>179.9</v>
      </c>
      <c r="L156" s="450">
        <v>215.88</v>
      </c>
    </row>
    <row r="157" spans="2:12" ht="54" customHeight="1" x14ac:dyDescent="0.3">
      <c r="B157" s="90"/>
      <c r="C157" s="339"/>
      <c r="D157" s="339"/>
      <c r="E157" s="339"/>
      <c r="F157" s="339"/>
      <c r="G157" s="339" t="s">
        <v>172</v>
      </c>
      <c r="H157" s="451">
        <v>22.241360749273333</v>
      </c>
      <c r="I157" s="339" t="s">
        <v>173</v>
      </c>
      <c r="J157" s="451">
        <v>19.079999999999998</v>
      </c>
      <c r="K157" s="339" t="s">
        <v>174</v>
      </c>
      <c r="L157" s="451">
        <v>41.32</v>
      </c>
    </row>
    <row r="158" spans="2:12" ht="35" customHeight="1" thickBot="1" x14ac:dyDescent="0.35">
      <c r="B158" s="91"/>
      <c r="C158" s="339"/>
      <c r="D158" s="339"/>
      <c r="E158" s="339"/>
      <c r="F158" s="339"/>
      <c r="G158" s="339" t="s">
        <v>175</v>
      </c>
      <c r="H158" s="451">
        <v>62.63</v>
      </c>
      <c r="I158" s="339"/>
      <c r="J158" s="657" t="s">
        <v>176</v>
      </c>
      <c r="K158" s="657"/>
      <c r="L158" s="451">
        <v>341.37</v>
      </c>
    </row>
    <row r="159" spans="2:12" ht="35" customHeight="1" thickTop="1" x14ac:dyDescent="0.3">
      <c r="B159" s="91"/>
      <c r="C159" s="214"/>
      <c r="D159" s="214"/>
      <c r="E159" s="214"/>
      <c r="F159" s="214"/>
      <c r="G159" s="214"/>
      <c r="H159" s="214"/>
      <c r="I159" s="214"/>
      <c r="J159" s="214"/>
      <c r="K159" s="214"/>
      <c r="L159" s="214"/>
    </row>
    <row r="160" spans="2:12" ht="35" customHeight="1" x14ac:dyDescent="0.3">
      <c r="B160" s="89"/>
      <c r="C160" s="438" t="s">
        <v>412</v>
      </c>
      <c r="D160" s="439" t="s">
        <v>163</v>
      </c>
      <c r="E160" s="438" t="s">
        <v>164</v>
      </c>
      <c r="F160" s="438" t="s">
        <v>165</v>
      </c>
      <c r="G160" s="631" t="s">
        <v>166</v>
      </c>
      <c r="H160" s="631"/>
      <c r="I160" s="440" t="s">
        <v>167</v>
      </c>
      <c r="J160" s="439" t="s">
        <v>162</v>
      </c>
      <c r="K160" s="439" t="s">
        <v>168</v>
      </c>
      <c r="L160" s="439" t="s">
        <v>169</v>
      </c>
    </row>
    <row r="161" spans="2:12" ht="35" customHeight="1" x14ac:dyDescent="0.3">
      <c r="B161" s="88"/>
      <c r="C161" s="441" t="s">
        <v>170</v>
      </c>
      <c r="D161" s="442" t="s">
        <v>328</v>
      </c>
      <c r="E161" s="441" t="s">
        <v>171</v>
      </c>
      <c r="F161" s="441" t="s">
        <v>306</v>
      </c>
      <c r="G161" s="632">
        <v>64</v>
      </c>
      <c r="H161" s="632"/>
      <c r="I161" s="443" t="s">
        <v>177</v>
      </c>
      <c r="J161" s="444">
        <v>1</v>
      </c>
      <c r="K161" s="445">
        <v>477.97</v>
      </c>
      <c r="L161" s="445">
        <v>477.97</v>
      </c>
    </row>
    <row r="162" spans="2:12" ht="35" customHeight="1" x14ac:dyDescent="0.3">
      <c r="B162" s="89"/>
      <c r="C162" s="446" t="s">
        <v>342</v>
      </c>
      <c r="D162" s="447">
        <v>88264</v>
      </c>
      <c r="E162" s="446" t="s">
        <v>183</v>
      </c>
      <c r="F162" s="446" t="s">
        <v>243</v>
      </c>
      <c r="G162" s="630" t="s">
        <v>178</v>
      </c>
      <c r="H162" s="630"/>
      <c r="I162" s="448" t="s">
        <v>184</v>
      </c>
      <c r="J162" s="449">
        <v>1.2</v>
      </c>
      <c r="K162" s="450">
        <v>22.67</v>
      </c>
      <c r="L162" s="450">
        <v>27.2</v>
      </c>
    </row>
    <row r="163" spans="2:12" s="134" customFormat="1" ht="17.5" x14ac:dyDescent="0.3">
      <c r="B163" s="137"/>
      <c r="C163" s="446" t="s">
        <v>342</v>
      </c>
      <c r="D163" s="447">
        <v>88247</v>
      </c>
      <c r="E163" s="446" t="s">
        <v>183</v>
      </c>
      <c r="F163" s="446" t="s">
        <v>242</v>
      </c>
      <c r="G163" s="630" t="s">
        <v>178</v>
      </c>
      <c r="H163" s="630"/>
      <c r="I163" s="448" t="s">
        <v>184</v>
      </c>
      <c r="J163" s="449">
        <v>1.2</v>
      </c>
      <c r="K163" s="450">
        <v>18.809999999999999</v>
      </c>
      <c r="L163" s="450">
        <v>22.57</v>
      </c>
    </row>
    <row r="164" spans="2:12" ht="35" x14ac:dyDescent="0.3">
      <c r="B164" s="90"/>
      <c r="C164" s="446" t="s">
        <v>179</v>
      </c>
      <c r="D164" s="447">
        <v>4597</v>
      </c>
      <c r="E164" s="446" t="s">
        <v>238</v>
      </c>
      <c r="F164" s="446" t="s">
        <v>325</v>
      </c>
      <c r="G164" s="630" t="s">
        <v>234</v>
      </c>
      <c r="H164" s="630"/>
      <c r="I164" s="448" t="s">
        <v>177</v>
      </c>
      <c r="J164" s="449">
        <v>1</v>
      </c>
      <c r="K164" s="450">
        <v>428.2</v>
      </c>
      <c r="L164" s="450">
        <v>428.2</v>
      </c>
    </row>
    <row r="165" spans="2:12" ht="36" customHeight="1" x14ac:dyDescent="0.3">
      <c r="B165" s="91"/>
      <c r="C165" s="339"/>
      <c r="D165" s="339"/>
      <c r="E165" s="339"/>
      <c r="F165" s="339"/>
      <c r="G165" s="339" t="s">
        <v>172</v>
      </c>
      <c r="H165" s="451">
        <v>20.109807298955754</v>
      </c>
      <c r="I165" s="339" t="s">
        <v>173</v>
      </c>
      <c r="J165" s="451">
        <v>17.25</v>
      </c>
      <c r="K165" s="339" t="s">
        <v>174</v>
      </c>
      <c r="L165" s="451">
        <v>37.36</v>
      </c>
    </row>
    <row r="166" spans="2:12" ht="36" customHeight="1" thickBot="1" x14ac:dyDescent="0.35">
      <c r="B166" s="91"/>
      <c r="C166" s="339"/>
      <c r="D166" s="339"/>
      <c r="E166" s="339"/>
      <c r="F166" s="339"/>
      <c r="G166" s="339" t="s">
        <v>175</v>
      </c>
      <c r="H166" s="451">
        <v>107.39</v>
      </c>
      <c r="I166" s="339"/>
      <c r="J166" s="657" t="s">
        <v>176</v>
      </c>
      <c r="K166" s="657"/>
      <c r="L166" s="451">
        <v>585.36</v>
      </c>
    </row>
    <row r="167" spans="2:12" ht="35" customHeight="1" thickTop="1" x14ac:dyDescent="0.3">
      <c r="B167" s="89"/>
      <c r="C167" s="214"/>
      <c r="D167" s="214"/>
      <c r="E167" s="214"/>
      <c r="F167" s="214"/>
      <c r="G167" s="214"/>
      <c r="H167" s="214"/>
      <c r="I167" s="214"/>
      <c r="J167" s="214"/>
      <c r="K167" s="214"/>
      <c r="L167" s="214"/>
    </row>
    <row r="168" spans="2:12" ht="35" customHeight="1" x14ac:dyDescent="0.3">
      <c r="B168" s="88"/>
      <c r="C168" s="438" t="s">
        <v>413</v>
      </c>
      <c r="D168" s="439" t="s">
        <v>163</v>
      </c>
      <c r="E168" s="438" t="s">
        <v>164</v>
      </c>
      <c r="F168" s="438" t="s">
        <v>165</v>
      </c>
      <c r="G168" s="631" t="s">
        <v>166</v>
      </c>
      <c r="H168" s="631"/>
      <c r="I168" s="440" t="s">
        <v>167</v>
      </c>
      <c r="J168" s="439" t="s">
        <v>162</v>
      </c>
      <c r="K168" s="439" t="s">
        <v>168</v>
      </c>
      <c r="L168" s="439" t="s">
        <v>169</v>
      </c>
    </row>
    <row r="169" spans="2:12" ht="52.5" customHeight="1" x14ac:dyDescent="0.3">
      <c r="B169" s="89"/>
      <c r="C169" s="441" t="s">
        <v>170</v>
      </c>
      <c r="D169" s="442">
        <v>96986</v>
      </c>
      <c r="E169" s="441" t="s">
        <v>183</v>
      </c>
      <c r="F169" s="441" t="s">
        <v>200</v>
      </c>
      <c r="G169" s="632" t="s">
        <v>241</v>
      </c>
      <c r="H169" s="632"/>
      <c r="I169" s="443" t="s">
        <v>177</v>
      </c>
      <c r="J169" s="444">
        <v>1</v>
      </c>
      <c r="K169" s="445">
        <v>114.28</v>
      </c>
      <c r="L169" s="445">
        <v>114.28</v>
      </c>
    </row>
    <row r="170" spans="2:12" ht="35" customHeight="1" x14ac:dyDescent="0.3">
      <c r="B170" s="90"/>
      <c r="C170" s="446" t="s">
        <v>342</v>
      </c>
      <c r="D170" s="447">
        <v>88247</v>
      </c>
      <c r="E170" s="446" t="s">
        <v>183</v>
      </c>
      <c r="F170" s="446" t="s">
        <v>242</v>
      </c>
      <c r="G170" s="630" t="s">
        <v>178</v>
      </c>
      <c r="H170" s="630"/>
      <c r="I170" s="448" t="s">
        <v>184</v>
      </c>
      <c r="J170" s="449">
        <v>0.38819999999999999</v>
      </c>
      <c r="K170" s="450">
        <v>18.809999999999999</v>
      </c>
      <c r="L170" s="450">
        <v>7.3</v>
      </c>
    </row>
    <row r="171" spans="2:12" s="134" customFormat="1" ht="18" customHeight="1" x14ac:dyDescent="0.3">
      <c r="B171" s="137"/>
      <c r="C171" s="446" t="s">
        <v>342</v>
      </c>
      <c r="D171" s="447">
        <v>88264</v>
      </c>
      <c r="E171" s="446" t="s">
        <v>183</v>
      </c>
      <c r="F171" s="446" t="s">
        <v>243</v>
      </c>
      <c r="G171" s="630" t="s">
        <v>178</v>
      </c>
      <c r="H171" s="630"/>
      <c r="I171" s="448" t="s">
        <v>184</v>
      </c>
      <c r="J171" s="449">
        <v>0.38819999999999999</v>
      </c>
      <c r="K171" s="450">
        <v>22.67</v>
      </c>
      <c r="L171" s="450">
        <v>8.8000000000000007</v>
      </c>
    </row>
    <row r="172" spans="2:12" ht="35" x14ac:dyDescent="0.3">
      <c r="B172" s="90"/>
      <c r="C172" s="446" t="s">
        <v>179</v>
      </c>
      <c r="D172" s="447">
        <v>3378</v>
      </c>
      <c r="E172" s="446" t="s">
        <v>183</v>
      </c>
      <c r="F172" s="446" t="s">
        <v>256</v>
      </c>
      <c r="G172" s="630" t="s">
        <v>234</v>
      </c>
      <c r="H172" s="630"/>
      <c r="I172" s="448" t="s">
        <v>177</v>
      </c>
      <c r="J172" s="449">
        <v>1</v>
      </c>
      <c r="K172" s="450">
        <v>98.18</v>
      </c>
      <c r="L172" s="450">
        <v>98.18</v>
      </c>
    </row>
    <row r="173" spans="2:12" ht="36" customHeight="1" x14ac:dyDescent="0.3">
      <c r="B173" s="90"/>
      <c r="C173" s="339"/>
      <c r="D173" s="339"/>
      <c r="E173" s="339"/>
      <c r="F173" s="339"/>
      <c r="G173" s="339" t="s">
        <v>172</v>
      </c>
      <c r="H173" s="451">
        <v>6.5023145656152437</v>
      </c>
      <c r="I173" s="339" t="s">
        <v>173</v>
      </c>
      <c r="J173" s="451">
        <v>5.58</v>
      </c>
      <c r="K173" s="339" t="s">
        <v>174</v>
      </c>
      <c r="L173" s="451">
        <v>12.08</v>
      </c>
    </row>
    <row r="174" spans="2:12" ht="36" customHeight="1" thickBot="1" x14ac:dyDescent="0.35">
      <c r="B174" s="90"/>
      <c r="C174" s="339"/>
      <c r="D174" s="339"/>
      <c r="E174" s="339"/>
      <c r="F174" s="339"/>
      <c r="G174" s="339" t="s">
        <v>175</v>
      </c>
      <c r="H174" s="451">
        <v>25.67</v>
      </c>
      <c r="I174" s="339"/>
      <c r="J174" s="657" t="s">
        <v>176</v>
      </c>
      <c r="K174" s="657"/>
      <c r="L174" s="451">
        <v>139.94999999999999</v>
      </c>
    </row>
    <row r="175" spans="2:12" ht="35" customHeight="1" thickTop="1" x14ac:dyDescent="0.3">
      <c r="B175" s="91"/>
      <c r="C175" s="214"/>
      <c r="D175" s="214"/>
      <c r="E175" s="214"/>
      <c r="F175" s="214"/>
      <c r="G175" s="214"/>
      <c r="H175" s="214"/>
      <c r="I175" s="214"/>
      <c r="J175" s="214"/>
      <c r="K175" s="214"/>
      <c r="L175" s="214"/>
    </row>
    <row r="176" spans="2:12" ht="35" customHeight="1" x14ac:dyDescent="0.3">
      <c r="B176" s="91"/>
      <c r="C176" s="438" t="s">
        <v>414</v>
      </c>
      <c r="D176" s="439" t="s">
        <v>163</v>
      </c>
      <c r="E176" s="438" t="s">
        <v>164</v>
      </c>
      <c r="F176" s="438" t="s">
        <v>165</v>
      </c>
      <c r="G176" s="631" t="s">
        <v>166</v>
      </c>
      <c r="H176" s="631"/>
      <c r="I176" s="440" t="s">
        <v>167</v>
      </c>
      <c r="J176" s="439" t="s">
        <v>162</v>
      </c>
      <c r="K176" s="439" t="s">
        <v>168</v>
      </c>
      <c r="L176" s="439" t="s">
        <v>169</v>
      </c>
    </row>
    <row r="177" spans="2:12" ht="70" customHeight="1" x14ac:dyDescent="0.3">
      <c r="B177" s="89"/>
      <c r="C177" s="441" t="s">
        <v>170</v>
      </c>
      <c r="D177" s="442">
        <v>96971</v>
      </c>
      <c r="E177" s="441" t="s">
        <v>183</v>
      </c>
      <c r="F177" s="441" t="s">
        <v>201</v>
      </c>
      <c r="G177" s="632" t="s">
        <v>241</v>
      </c>
      <c r="H177" s="632"/>
      <c r="I177" s="443" t="s">
        <v>191</v>
      </c>
      <c r="J177" s="444">
        <v>1</v>
      </c>
      <c r="K177" s="445">
        <v>32.76</v>
      </c>
      <c r="L177" s="445">
        <v>32.76</v>
      </c>
    </row>
    <row r="178" spans="2:12" ht="70" customHeight="1" x14ac:dyDescent="0.3">
      <c r="B178" s="88"/>
      <c r="C178" s="446" t="s">
        <v>342</v>
      </c>
      <c r="D178" s="447">
        <v>88247</v>
      </c>
      <c r="E178" s="446" t="s">
        <v>183</v>
      </c>
      <c r="F178" s="446" t="s">
        <v>242</v>
      </c>
      <c r="G178" s="630" t="s">
        <v>178</v>
      </c>
      <c r="H178" s="630"/>
      <c r="I178" s="448" t="s">
        <v>184</v>
      </c>
      <c r="J178" s="449">
        <v>9.5699999999999993E-2</v>
      </c>
      <c r="K178" s="450">
        <v>18.809999999999999</v>
      </c>
      <c r="L178" s="450">
        <v>1.8</v>
      </c>
    </row>
    <row r="179" spans="2:12" ht="70" customHeight="1" x14ac:dyDescent="0.3">
      <c r="B179" s="89"/>
      <c r="C179" s="446" t="s">
        <v>342</v>
      </c>
      <c r="D179" s="447">
        <v>88264</v>
      </c>
      <c r="E179" s="446" t="s">
        <v>183</v>
      </c>
      <c r="F179" s="446" t="s">
        <v>243</v>
      </c>
      <c r="G179" s="630" t="s">
        <v>178</v>
      </c>
      <c r="H179" s="630"/>
      <c r="I179" s="448" t="s">
        <v>184</v>
      </c>
      <c r="J179" s="449">
        <v>9.5699999999999993E-2</v>
      </c>
      <c r="K179" s="450">
        <v>22.67</v>
      </c>
      <c r="L179" s="450">
        <v>2.16</v>
      </c>
    </row>
    <row r="180" spans="2:12" ht="70" customHeight="1" x14ac:dyDescent="0.3">
      <c r="B180" s="90"/>
      <c r="C180" s="446" t="s">
        <v>342</v>
      </c>
      <c r="D180" s="447">
        <v>98463</v>
      </c>
      <c r="E180" s="446" t="s">
        <v>183</v>
      </c>
      <c r="F180" s="446" t="s">
        <v>257</v>
      </c>
      <c r="G180" s="630" t="s">
        <v>241</v>
      </c>
      <c r="H180" s="630"/>
      <c r="I180" s="448" t="s">
        <v>177</v>
      </c>
      <c r="J180" s="449">
        <v>0.5</v>
      </c>
      <c r="K180" s="450">
        <v>23.68</v>
      </c>
      <c r="L180" s="450">
        <v>11.84</v>
      </c>
    </row>
    <row r="181" spans="2:12" s="134" customFormat="1" ht="52.5" customHeight="1" x14ac:dyDescent="0.3">
      <c r="B181" s="136"/>
      <c r="C181" s="446" t="s">
        <v>179</v>
      </c>
      <c r="D181" s="447">
        <v>857</v>
      </c>
      <c r="E181" s="446" t="s">
        <v>183</v>
      </c>
      <c r="F181" s="446" t="s">
        <v>258</v>
      </c>
      <c r="G181" s="630" t="s">
        <v>234</v>
      </c>
      <c r="H181" s="630"/>
      <c r="I181" s="448" t="s">
        <v>191</v>
      </c>
      <c r="J181" s="449">
        <v>1.05</v>
      </c>
      <c r="K181" s="450">
        <v>16.16</v>
      </c>
      <c r="L181" s="450">
        <v>16.96</v>
      </c>
    </row>
    <row r="182" spans="2:12" ht="35" customHeight="1" x14ac:dyDescent="0.3">
      <c r="B182" s="91"/>
      <c r="C182" s="339"/>
      <c r="D182" s="339"/>
      <c r="E182" s="339"/>
      <c r="F182" s="339"/>
      <c r="G182" s="339" t="s">
        <v>172</v>
      </c>
      <c r="H182" s="451">
        <v>4.1985143718376579</v>
      </c>
      <c r="I182" s="339" t="s">
        <v>173</v>
      </c>
      <c r="J182" s="451">
        <v>3.6</v>
      </c>
      <c r="K182" s="339" t="s">
        <v>174</v>
      </c>
      <c r="L182" s="451">
        <v>7.8</v>
      </c>
    </row>
    <row r="183" spans="2:12" ht="40" customHeight="1" x14ac:dyDescent="0.3">
      <c r="B183" s="89"/>
      <c r="C183" s="339"/>
      <c r="D183" s="339"/>
      <c r="E183" s="339"/>
      <c r="F183" s="339"/>
      <c r="G183" s="339" t="s">
        <v>175</v>
      </c>
      <c r="H183" s="451">
        <v>7.36</v>
      </c>
      <c r="I183" s="339"/>
      <c r="J183" s="657" t="s">
        <v>176</v>
      </c>
      <c r="K183" s="657"/>
      <c r="L183" s="451">
        <v>40.119999999999997</v>
      </c>
    </row>
    <row r="184" spans="2:12" ht="18" x14ac:dyDescent="0.3">
      <c r="B184" s="88"/>
      <c r="C184" s="427" t="s">
        <v>432</v>
      </c>
      <c r="D184" s="305" t="s">
        <v>163</v>
      </c>
      <c r="E184" s="427" t="s">
        <v>164</v>
      </c>
      <c r="F184" s="427" t="s">
        <v>165</v>
      </c>
      <c r="G184" s="633" t="s">
        <v>166</v>
      </c>
      <c r="H184" s="633"/>
      <c r="I184" s="411" t="s">
        <v>167</v>
      </c>
      <c r="J184" s="305" t="s">
        <v>162</v>
      </c>
      <c r="K184" s="305" t="s">
        <v>168</v>
      </c>
      <c r="L184" s="305" t="s">
        <v>169</v>
      </c>
    </row>
    <row r="185" spans="2:12" ht="36" x14ac:dyDescent="0.3">
      <c r="B185" s="88"/>
      <c r="C185" s="428" t="s">
        <v>170</v>
      </c>
      <c r="D185" s="332" t="s">
        <v>434</v>
      </c>
      <c r="E185" s="428" t="s">
        <v>171</v>
      </c>
      <c r="F185" s="428" t="s">
        <v>433</v>
      </c>
      <c r="G185" s="634" t="s">
        <v>241</v>
      </c>
      <c r="H185" s="634"/>
      <c r="I185" s="403" t="s">
        <v>177</v>
      </c>
      <c r="J185" s="408">
        <v>1</v>
      </c>
      <c r="K185" s="409">
        <v>4.71</v>
      </c>
      <c r="L185" s="409">
        <v>4.71</v>
      </c>
    </row>
    <row r="186" spans="2:12" ht="17.5" x14ac:dyDescent="0.3">
      <c r="B186" s="88"/>
      <c r="C186" s="426" t="s">
        <v>342</v>
      </c>
      <c r="D186" s="425">
        <v>88247</v>
      </c>
      <c r="E186" s="426" t="s">
        <v>183</v>
      </c>
      <c r="F186" s="426" t="s">
        <v>242</v>
      </c>
      <c r="G186" s="635" t="s">
        <v>178</v>
      </c>
      <c r="H186" s="635"/>
      <c r="I186" s="406" t="s">
        <v>184</v>
      </c>
      <c r="J186" s="410">
        <v>0.128</v>
      </c>
      <c r="K186" s="407">
        <v>18.809999999999999</v>
      </c>
      <c r="L186" s="407">
        <v>2.4</v>
      </c>
    </row>
    <row r="187" spans="2:12" ht="35" x14ac:dyDescent="0.3">
      <c r="B187" s="88"/>
      <c r="C187" s="426" t="s">
        <v>179</v>
      </c>
      <c r="D187" s="425">
        <v>38091</v>
      </c>
      <c r="E187" s="426" t="s">
        <v>183</v>
      </c>
      <c r="F187" s="426" t="s">
        <v>437</v>
      </c>
      <c r="G187" s="635" t="s">
        <v>234</v>
      </c>
      <c r="H187" s="635"/>
      <c r="I187" s="406" t="s">
        <v>177</v>
      </c>
      <c r="J187" s="410">
        <v>1</v>
      </c>
      <c r="K187" s="407">
        <v>2.31</v>
      </c>
      <c r="L187" s="407">
        <v>2.31</v>
      </c>
    </row>
    <row r="188" spans="2:12" ht="17.5" x14ac:dyDescent="0.3">
      <c r="B188" s="88"/>
      <c r="C188" s="425"/>
      <c r="D188" s="425"/>
      <c r="E188" s="425"/>
      <c r="F188" s="425"/>
      <c r="G188" s="425" t="s">
        <v>172</v>
      </c>
      <c r="H188" s="407">
        <v>0.93659166756378509</v>
      </c>
      <c r="I188" s="425" t="s">
        <v>173</v>
      </c>
      <c r="J188" s="407">
        <v>0.8</v>
      </c>
      <c r="K188" s="425" t="s">
        <v>174</v>
      </c>
      <c r="L188" s="407">
        <v>1.74</v>
      </c>
    </row>
    <row r="189" spans="2:12" ht="17.5" x14ac:dyDescent="0.3">
      <c r="B189" s="88"/>
      <c r="C189" s="425"/>
      <c r="D189" s="425"/>
      <c r="E189" s="425"/>
      <c r="F189" s="425"/>
      <c r="G189" s="425" t="s">
        <v>175</v>
      </c>
      <c r="H189" s="407">
        <v>1.05</v>
      </c>
      <c r="I189" s="425"/>
      <c r="J189" s="636" t="s">
        <v>176</v>
      </c>
      <c r="K189" s="636"/>
      <c r="L189" s="407">
        <v>5.76</v>
      </c>
    </row>
    <row r="190" spans="2:12" ht="32.5" customHeight="1" x14ac:dyDescent="0.3">
      <c r="B190" s="88"/>
      <c r="C190" s="402"/>
      <c r="D190" s="402"/>
      <c r="E190" s="402"/>
      <c r="F190" s="402"/>
      <c r="G190" s="402"/>
      <c r="H190" s="402"/>
      <c r="I190" s="402"/>
      <c r="J190" s="402"/>
      <c r="K190" s="402"/>
      <c r="L190" s="402"/>
    </row>
    <row r="191" spans="2:12" ht="18" x14ac:dyDescent="0.3">
      <c r="B191" s="89"/>
      <c r="C191" s="438" t="s">
        <v>314</v>
      </c>
      <c r="D191" s="439" t="s">
        <v>163</v>
      </c>
      <c r="E191" s="438" t="s">
        <v>164</v>
      </c>
      <c r="F191" s="438" t="s">
        <v>165</v>
      </c>
      <c r="G191" s="631" t="s">
        <v>166</v>
      </c>
      <c r="H191" s="631"/>
      <c r="I191" s="440" t="s">
        <v>167</v>
      </c>
      <c r="J191" s="439" t="s">
        <v>162</v>
      </c>
      <c r="K191" s="439" t="s">
        <v>168</v>
      </c>
      <c r="L191" s="439" t="s">
        <v>169</v>
      </c>
    </row>
    <row r="192" spans="2:12" ht="36" x14ac:dyDescent="0.3">
      <c r="B192" s="90"/>
      <c r="C192" s="441" t="s">
        <v>170</v>
      </c>
      <c r="D192" s="442" t="s">
        <v>343</v>
      </c>
      <c r="E192" s="441" t="s">
        <v>171</v>
      </c>
      <c r="F192" s="441" t="s">
        <v>333</v>
      </c>
      <c r="G192" s="632" t="s">
        <v>344</v>
      </c>
      <c r="H192" s="632"/>
      <c r="I192" s="443" t="s">
        <v>182</v>
      </c>
      <c r="J192" s="444">
        <v>1</v>
      </c>
      <c r="K192" s="445">
        <v>36.74</v>
      </c>
      <c r="L192" s="445">
        <v>36.74</v>
      </c>
    </row>
    <row r="193" spans="2:12" ht="17.5" x14ac:dyDescent="0.3">
      <c r="B193" s="91"/>
      <c r="C193" s="446" t="s">
        <v>342</v>
      </c>
      <c r="D193" s="447">
        <v>88316</v>
      </c>
      <c r="E193" s="446" t="s">
        <v>183</v>
      </c>
      <c r="F193" s="446" t="s">
        <v>188</v>
      </c>
      <c r="G193" s="630" t="s">
        <v>178</v>
      </c>
      <c r="H193" s="630"/>
      <c r="I193" s="448" t="s">
        <v>184</v>
      </c>
      <c r="J193" s="449">
        <v>0.5</v>
      </c>
      <c r="K193" s="450">
        <v>17.420000000000002</v>
      </c>
      <c r="L193" s="450">
        <v>8.7100000000000009</v>
      </c>
    </row>
    <row r="194" spans="2:12" ht="17.5" x14ac:dyDescent="0.3">
      <c r="B194" s="91"/>
      <c r="C194" s="446" t="s">
        <v>342</v>
      </c>
      <c r="D194" s="447">
        <v>88323</v>
      </c>
      <c r="E194" s="446" t="s">
        <v>183</v>
      </c>
      <c r="F194" s="446" t="s">
        <v>345</v>
      </c>
      <c r="G194" s="630" t="s">
        <v>178</v>
      </c>
      <c r="H194" s="630"/>
      <c r="I194" s="448" t="s">
        <v>184</v>
      </c>
      <c r="J194" s="449">
        <v>0.6</v>
      </c>
      <c r="K194" s="450">
        <v>21.28</v>
      </c>
      <c r="L194" s="450">
        <v>12.76</v>
      </c>
    </row>
    <row r="195" spans="2:12" s="134" customFormat="1" ht="35" x14ac:dyDescent="0.3">
      <c r="B195" s="135"/>
      <c r="C195" s="446" t="s">
        <v>342</v>
      </c>
      <c r="D195" s="447">
        <v>93281</v>
      </c>
      <c r="E195" s="446" t="s">
        <v>183</v>
      </c>
      <c r="F195" s="446" t="s">
        <v>346</v>
      </c>
      <c r="G195" s="630" t="s">
        <v>185</v>
      </c>
      <c r="H195" s="630"/>
      <c r="I195" s="448" t="s">
        <v>186</v>
      </c>
      <c r="J195" s="449">
        <v>4.7999999999999996E-3</v>
      </c>
      <c r="K195" s="450">
        <v>19.260000000000002</v>
      </c>
      <c r="L195" s="450">
        <v>0.09</v>
      </c>
    </row>
    <row r="196" spans="2:12" ht="35" x14ac:dyDescent="0.3">
      <c r="B196" s="88"/>
      <c r="C196" s="446" t="s">
        <v>342</v>
      </c>
      <c r="D196" s="447">
        <v>93282</v>
      </c>
      <c r="E196" s="446" t="s">
        <v>183</v>
      </c>
      <c r="F196" s="446" t="s">
        <v>347</v>
      </c>
      <c r="G196" s="630" t="s">
        <v>185</v>
      </c>
      <c r="H196" s="630"/>
      <c r="I196" s="448" t="s">
        <v>235</v>
      </c>
      <c r="J196" s="449">
        <v>6.7000000000000002E-3</v>
      </c>
      <c r="K196" s="450">
        <v>18.170000000000002</v>
      </c>
      <c r="L196" s="450">
        <v>0.12</v>
      </c>
    </row>
    <row r="197" spans="2:12" ht="52.5" x14ac:dyDescent="0.3">
      <c r="B197" s="89"/>
      <c r="C197" s="446" t="s">
        <v>179</v>
      </c>
      <c r="D197" s="447">
        <v>7175</v>
      </c>
      <c r="E197" s="446" t="s">
        <v>183</v>
      </c>
      <c r="F197" s="446" t="s">
        <v>348</v>
      </c>
      <c r="G197" s="630" t="s">
        <v>234</v>
      </c>
      <c r="H197" s="630"/>
      <c r="I197" s="448" t="s">
        <v>177</v>
      </c>
      <c r="J197" s="449">
        <v>3.55</v>
      </c>
      <c r="K197" s="450">
        <v>2.37</v>
      </c>
      <c r="L197" s="450">
        <v>8.41</v>
      </c>
    </row>
    <row r="198" spans="2:12" ht="35" x14ac:dyDescent="0.3">
      <c r="B198" s="90"/>
      <c r="C198" s="446" t="s">
        <v>179</v>
      </c>
      <c r="D198" s="447">
        <v>43130</v>
      </c>
      <c r="E198" s="446" t="s">
        <v>183</v>
      </c>
      <c r="F198" s="446" t="s">
        <v>349</v>
      </c>
      <c r="G198" s="630" t="s">
        <v>234</v>
      </c>
      <c r="H198" s="630"/>
      <c r="I198" s="448" t="s">
        <v>192</v>
      </c>
      <c r="J198" s="449">
        <v>0.192</v>
      </c>
      <c r="K198" s="450">
        <v>24.95</v>
      </c>
      <c r="L198" s="450">
        <v>4.79</v>
      </c>
    </row>
    <row r="199" spans="2:12" ht="17.5" x14ac:dyDescent="0.3">
      <c r="B199" s="91"/>
      <c r="C199" s="446" t="s">
        <v>179</v>
      </c>
      <c r="D199" s="447">
        <v>15513</v>
      </c>
      <c r="E199" s="446" t="s">
        <v>238</v>
      </c>
      <c r="F199" s="446" t="s">
        <v>350</v>
      </c>
      <c r="G199" s="630" t="s">
        <v>234</v>
      </c>
      <c r="H199" s="630"/>
      <c r="I199" s="448" t="s">
        <v>177</v>
      </c>
      <c r="J199" s="449">
        <v>6.7000000000000002E-3</v>
      </c>
      <c r="K199" s="450">
        <v>277.67</v>
      </c>
      <c r="L199" s="450">
        <v>1.86</v>
      </c>
    </row>
    <row r="200" spans="2:12" ht="17.5" x14ac:dyDescent="0.3">
      <c r="B200" s="91"/>
      <c r="C200" s="339"/>
      <c r="D200" s="339"/>
      <c r="E200" s="339"/>
      <c r="F200" s="339"/>
      <c r="G200" s="339" t="s">
        <v>172</v>
      </c>
      <c r="H200" s="451">
        <v>8.6715469910646998</v>
      </c>
      <c r="I200" s="339" t="s">
        <v>173</v>
      </c>
      <c r="J200" s="451">
        <v>7.44</v>
      </c>
      <c r="K200" s="339" t="s">
        <v>174</v>
      </c>
      <c r="L200" s="451">
        <v>16.11</v>
      </c>
    </row>
    <row r="201" spans="2:12" ht="18" thickBot="1" x14ac:dyDescent="0.35">
      <c r="C201" s="339"/>
      <c r="D201" s="339"/>
      <c r="E201" s="339"/>
      <c r="F201" s="339"/>
      <c r="G201" s="339" t="s">
        <v>175</v>
      </c>
      <c r="H201" s="451">
        <v>8.25</v>
      </c>
      <c r="I201" s="339"/>
      <c r="J201" s="657" t="s">
        <v>176</v>
      </c>
      <c r="K201" s="657"/>
      <c r="L201" s="451">
        <v>44.99</v>
      </c>
    </row>
    <row r="202" spans="2:12" ht="35" customHeight="1" thickTop="1" x14ac:dyDescent="0.3"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</row>
    <row r="203" spans="2:12" s="134" customFormat="1" ht="18" x14ac:dyDescent="0.3">
      <c r="B203" s="117"/>
      <c r="C203" s="438" t="s">
        <v>315</v>
      </c>
      <c r="D203" s="439" t="s">
        <v>163</v>
      </c>
      <c r="E203" s="438" t="s">
        <v>164</v>
      </c>
      <c r="F203" s="438" t="s">
        <v>165</v>
      </c>
      <c r="G203" s="631" t="s">
        <v>166</v>
      </c>
      <c r="H203" s="631"/>
      <c r="I203" s="440" t="s">
        <v>167</v>
      </c>
      <c r="J203" s="439" t="s">
        <v>162</v>
      </c>
      <c r="K203" s="439" t="s">
        <v>168</v>
      </c>
      <c r="L203" s="439" t="s">
        <v>169</v>
      </c>
    </row>
    <row r="204" spans="2:12" ht="36" x14ac:dyDescent="0.3">
      <c r="C204" s="441" t="s">
        <v>170</v>
      </c>
      <c r="D204" s="442">
        <v>88485</v>
      </c>
      <c r="E204" s="441" t="s">
        <v>183</v>
      </c>
      <c r="F204" s="441" t="s">
        <v>230</v>
      </c>
      <c r="G204" s="632" t="s">
        <v>239</v>
      </c>
      <c r="H204" s="632"/>
      <c r="I204" s="443" t="s">
        <v>182</v>
      </c>
      <c r="J204" s="444">
        <v>1</v>
      </c>
      <c r="K204" s="445">
        <v>2.96</v>
      </c>
      <c r="L204" s="445">
        <v>2.96</v>
      </c>
    </row>
    <row r="205" spans="2:12" ht="36" customHeight="1" x14ac:dyDescent="0.3">
      <c r="C205" s="446" t="s">
        <v>342</v>
      </c>
      <c r="D205" s="447">
        <v>88310</v>
      </c>
      <c r="E205" s="446" t="s">
        <v>183</v>
      </c>
      <c r="F205" s="446" t="s">
        <v>259</v>
      </c>
      <c r="G205" s="630" t="s">
        <v>178</v>
      </c>
      <c r="H205" s="630"/>
      <c r="I205" s="448" t="s">
        <v>184</v>
      </c>
      <c r="J205" s="449">
        <v>6.6600000000000006E-2</v>
      </c>
      <c r="K205" s="450">
        <v>23.07</v>
      </c>
      <c r="L205" s="450">
        <v>1.53</v>
      </c>
    </row>
    <row r="206" spans="2:12" ht="54" customHeight="1" x14ac:dyDescent="0.3">
      <c r="C206" s="446" t="s">
        <v>342</v>
      </c>
      <c r="D206" s="447">
        <v>88316</v>
      </c>
      <c r="E206" s="446" t="s">
        <v>183</v>
      </c>
      <c r="F206" s="446" t="s">
        <v>188</v>
      </c>
      <c r="G206" s="630" t="s">
        <v>178</v>
      </c>
      <c r="H206" s="630"/>
      <c r="I206" s="448" t="s">
        <v>184</v>
      </c>
      <c r="J206" s="449">
        <v>2.2200000000000001E-2</v>
      </c>
      <c r="K206" s="450">
        <v>17.420000000000002</v>
      </c>
      <c r="L206" s="450">
        <v>0.38</v>
      </c>
    </row>
    <row r="207" spans="2:12" ht="35" customHeight="1" x14ac:dyDescent="0.3">
      <c r="C207" s="446" t="s">
        <v>179</v>
      </c>
      <c r="D207" s="447">
        <v>6085</v>
      </c>
      <c r="E207" s="446" t="s">
        <v>183</v>
      </c>
      <c r="F207" s="446" t="s">
        <v>260</v>
      </c>
      <c r="G207" s="630" t="s">
        <v>234</v>
      </c>
      <c r="H207" s="630"/>
      <c r="I207" s="448" t="s">
        <v>237</v>
      </c>
      <c r="J207" s="449">
        <v>0.1666</v>
      </c>
      <c r="K207" s="450">
        <v>6.32</v>
      </c>
      <c r="L207" s="450">
        <v>1.05</v>
      </c>
    </row>
    <row r="208" spans="2:12" ht="35" customHeight="1" x14ac:dyDescent="0.3">
      <c r="C208" s="339"/>
      <c r="D208" s="339"/>
      <c r="E208" s="339"/>
      <c r="F208" s="339"/>
      <c r="G208" s="339" t="s">
        <v>172</v>
      </c>
      <c r="H208" s="451">
        <v>0.73743137043815266</v>
      </c>
      <c r="I208" s="339" t="s">
        <v>173</v>
      </c>
      <c r="J208" s="451">
        <v>0.63</v>
      </c>
      <c r="K208" s="339" t="s">
        <v>174</v>
      </c>
      <c r="L208" s="451">
        <v>1.37</v>
      </c>
    </row>
    <row r="209" spans="2:12" ht="52.5" customHeight="1" thickBot="1" x14ac:dyDescent="0.35">
      <c r="C209" s="339"/>
      <c r="D209" s="339"/>
      <c r="E209" s="339"/>
      <c r="F209" s="339"/>
      <c r="G209" s="339" t="s">
        <v>175</v>
      </c>
      <c r="H209" s="451">
        <v>0.66</v>
      </c>
      <c r="I209" s="339"/>
      <c r="J209" s="657" t="s">
        <v>176</v>
      </c>
      <c r="K209" s="657"/>
      <c r="L209" s="451">
        <v>3.62</v>
      </c>
    </row>
    <row r="210" spans="2:12" ht="52.5" customHeight="1" thickTop="1" x14ac:dyDescent="0.3">
      <c r="C210" s="214"/>
      <c r="D210" s="214"/>
      <c r="E210" s="214"/>
      <c r="F210" s="214"/>
      <c r="G210" s="214"/>
      <c r="H210" s="214"/>
      <c r="I210" s="214"/>
      <c r="J210" s="214"/>
      <c r="K210" s="214"/>
      <c r="L210" s="214"/>
    </row>
    <row r="211" spans="2:12" ht="70" customHeight="1" x14ac:dyDescent="0.3">
      <c r="C211" s="438" t="s">
        <v>316</v>
      </c>
      <c r="D211" s="439" t="s">
        <v>163</v>
      </c>
      <c r="E211" s="438" t="s">
        <v>164</v>
      </c>
      <c r="F211" s="438" t="s">
        <v>165</v>
      </c>
      <c r="G211" s="631" t="s">
        <v>166</v>
      </c>
      <c r="H211" s="631"/>
      <c r="I211" s="440" t="s">
        <v>167</v>
      </c>
      <c r="J211" s="439" t="s">
        <v>162</v>
      </c>
      <c r="K211" s="439" t="s">
        <v>168</v>
      </c>
      <c r="L211" s="439" t="s">
        <v>169</v>
      </c>
    </row>
    <row r="212" spans="2:12" ht="36" x14ac:dyDescent="0.3">
      <c r="C212" s="441" t="s">
        <v>170</v>
      </c>
      <c r="D212" s="442">
        <v>88497</v>
      </c>
      <c r="E212" s="441" t="s">
        <v>183</v>
      </c>
      <c r="F212" s="441" t="s">
        <v>261</v>
      </c>
      <c r="G212" s="632" t="s">
        <v>239</v>
      </c>
      <c r="H212" s="632"/>
      <c r="I212" s="443" t="s">
        <v>182</v>
      </c>
      <c r="J212" s="444">
        <v>1</v>
      </c>
      <c r="K212" s="445">
        <v>14.93</v>
      </c>
      <c r="L212" s="445">
        <v>14.93</v>
      </c>
    </row>
    <row r="213" spans="2:12" ht="35" customHeight="1" x14ac:dyDescent="0.3">
      <c r="C213" s="446" t="s">
        <v>342</v>
      </c>
      <c r="D213" s="447">
        <v>88310</v>
      </c>
      <c r="E213" s="446" t="s">
        <v>183</v>
      </c>
      <c r="F213" s="446" t="s">
        <v>259</v>
      </c>
      <c r="G213" s="630" t="s">
        <v>178</v>
      </c>
      <c r="H213" s="630"/>
      <c r="I213" s="448" t="s">
        <v>184</v>
      </c>
      <c r="J213" s="449">
        <v>0.36099999999999999</v>
      </c>
      <c r="K213" s="450">
        <v>23.07</v>
      </c>
      <c r="L213" s="450">
        <v>8.32</v>
      </c>
    </row>
    <row r="214" spans="2:12" ht="35" customHeight="1" x14ac:dyDescent="0.3">
      <c r="C214" s="446" t="s">
        <v>342</v>
      </c>
      <c r="D214" s="447">
        <v>88316</v>
      </c>
      <c r="E214" s="446" t="s">
        <v>183</v>
      </c>
      <c r="F214" s="446" t="s">
        <v>188</v>
      </c>
      <c r="G214" s="630" t="s">
        <v>178</v>
      </c>
      <c r="H214" s="630"/>
      <c r="I214" s="448" t="s">
        <v>184</v>
      </c>
      <c r="J214" s="449">
        <v>0.1203</v>
      </c>
      <c r="K214" s="450">
        <v>17.420000000000002</v>
      </c>
      <c r="L214" s="450">
        <v>2.09</v>
      </c>
    </row>
    <row r="215" spans="2:12" s="134" customFormat="1" ht="17.5" customHeight="1" x14ac:dyDescent="0.3">
      <c r="B215" s="117"/>
      <c r="C215" s="446" t="s">
        <v>179</v>
      </c>
      <c r="D215" s="447">
        <v>3767</v>
      </c>
      <c r="E215" s="446" t="s">
        <v>183</v>
      </c>
      <c r="F215" s="446" t="s">
        <v>262</v>
      </c>
      <c r="G215" s="630" t="s">
        <v>234</v>
      </c>
      <c r="H215" s="630"/>
      <c r="I215" s="448" t="s">
        <v>177</v>
      </c>
      <c r="J215" s="449">
        <v>8.0199999999999994E-2</v>
      </c>
      <c r="K215" s="450">
        <v>1.1200000000000001</v>
      </c>
      <c r="L215" s="450">
        <v>0.08</v>
      </c>
    </row>
    <row r="216" spans="2:12" ht="17.5" customHeight="1" x14ac:dyDescent="0.3">
      <c r="C216" s="446" t="s">
        <v>179</v>
      </c>
      <c r="D216" s="447">
        <v>43626</v>
      </c>
      <c r="E216" s="446" t="s">
        <v>183</v>
      </c>
      <c r="F216" s="446" t="s">
        <v>263</v>
      </c>
      <c r="G216" s="630" t="s">
        <v>234</v>
      </c>
      <c r="H216" s="630"/>
      <c r="I216" s="448" t="s">
        <v>192</v>
      </c>
      <c r="J216" s="449">
        <v>1.3389</v>
      </c>
      <c r="K216" s="450">
        <v>3.32</v>
      </c>
      <c r="L216" s="450">
        <v>4.4400000000000004</v>
      </c>
    </row>
    <row r="217" spans="2:12" ht="36" customHeight="1" x14ac:dyDescent="0.3">
      <c r="C217" s="339"/>
      <c r="D217" s="339"/>
      <c r="E217" s="339"/>
      <c r="F217" s="339"/>
      <c r="G217" s="339" t="s">
        <v>172</v>
      </c>
      <c r="H217" s="451">
        <v>4.0155022069114006</v>
      </c>
      <c r="I217" s="339" t="s">
        <v>173</v>
      </c>
      <c r="J217" s="451">
        <v>3.44</v>
      </c>
      <c r="K217" s="339" t="s">
        <v>174</v>
      </c>
      <c r="L217" s="451">
        <v>7.46</v>
      </c>
    </row>
    <row r="218" spans="2:12" ht="54" customHeight="1" thickBot="1" x14ac:dyDescent="0.35">
      <c r="C218" s="339"/>
      <c r="D218" s="339"/>
      <c r="E218" s="339"/>
      <c r="F218" s="339"/>
      <c r="G218" s="339" t="s">
        <v>175</v>
      </c>
      <c r="H218" s="451">
        <v>3.35</v>
      </c>
      <c r="I218" s="339"/>
      <c r="J218" s="657" t="s">
        <v>176</v>
      </c>
      <c r="K218" s="657"/>
      <c r="L218" s="451">
        <v>18.28</v>
      </c>
    </row>
    <row r="219" spans="2:12" ht="35" customHeight="1" thickTop="1" x14ac:dyDescent="0.3">
      <c r="C219" s="214"/>
      <c r="D219" s="214"/>
      <c r="E219" s="214"/>
      <c r="F219" s="214"/>
      <c r="G219" s="214"/>
      <c r="H219" s="214"/>
      <c r="I219" s="214"/>
      <c r="J219" s="214"/>
      <c r="K219" s="214"/>
      <c r="L219" s="214"/>
    </row>
    <row r="220" spans="2:12" ht="35" customHeight="1" x14ac:dyDescent="0.3">
      <c r="C220" s="438" t="s">
        <v>385</v>
      </c>
      <c r="D220" s="439" t="s">
        <v>163</v>
      </c>
      <c r="E220" s="438" t="s">
        <v>164</v>
      </c>
      <c r="F220" s="438" t="s">
        <v>165</v>
      </c>
      <c r="G220" s="631" t="s">
        <v>166</v>
      </c>
      <c r="H220" s="631"/>
      <c r="I220" s="440" t="s">
        <v>167</v>
      </c>
      <c r="J220" s="439" t="s">
        <v>162</v>
      </c>
      <c r="K220" s="439" t="s">
        <v>168</v>
      </c>
      <c r="L220" s="439" t="s">
        <v>169</v>
      </c>
    </row>
    <row r="221" spans="2:12" ht="35" customHeight="1" x14ac:dyDescent="0.3">
      <c r="C221" s="441" t="s">
        <v>170</v>
      </c>
      <c r="D221" s="442">
        <v>88489</v>
      </c>
      <c r="E221" s="441" t="s">
        <v>183</v>
      </c>
      <c r="F221" s="441" t="s">
        <v>231</v>
      </c>
      <c r="G221" s="632" t="s">
        <v>239</v>
      </c>
      <c r="H221" s="632"/>
      <c r="I221" s="443" t="s">
        <v>182</v>
      </c>
      <c r="J221" s="444">
        <v>1</v>
      </c>
      <c r="K221" s="445">
        <v>10.96</v>
      </c>
      <c r="L221" s="445">
        <v>10.96</v>
      </c>
    </row>
    <row r="222" spans="2:12" ht="35" customHeight="1" x14ac:dyDescent="0.3">
      <c r="C222" s="446" t="s">
        <v>342</v>
      </c>
      <c r="D222" s="447">
        <v>88310</v>
      </c>
      <c r="E222" s="446" t="s">
        <v>183</v>
      </c>
      <c r="F222" s="446" t="s">
        <v>259</v>
      </c>
      <c r="G222" s="630" t="s">
        <v>178</v>
      </c>
      <c r="H222" s="630"/>
      <c r="I222" s="448" t="s">
        <v>184</v>
      </c>
      <c r="J222" s="449">
        <v>0.16309999999999999</v>
      </c>
      <c r="K222" s="450">
        <v>23.07</v>
      </c>
      <c r="L222" s="450">
        <v>3.76</v>
      </c>
    </row>
    <row r="223" spans="2:12" ht="18" customHeight="1" x14ac:dyDescent="0.3">
      <c r="C223" s="446" t="s">
        <v>342</v>
      </c>
      <c r="D223" s="447">
        <v>88316</v>
      </c>
      <c r="E223" s="446" t="s">
        <v>183</v>
      </c>
      <c r="F223" s="446" t="s">
        <v>188</v>
      </c>
      <c r="G223" s="630" t="s">
        <v>178</v>
      </c>
      <c r="H223" s="630"/>
      <c r="I223" s="448" t="s">
        <v>184</v>
      </c>
      <c r="J223" s="449">
        <v>5.4399999999999997E-2</v>
      </c>
      <c r="K223" s="450">
        <v>17.420000000000002</v>
      </c>
      <c r="L223" s="450">
        <v>0.94</v>
      </c>
    </row>
    <row r="224" spans="2:12" s="134" customFormat="1" ht="17.5" x14ac:dyDescent="0.3">
      <c r="B224" s="117"/>
      <c r="C224" s="446" t="s">
        <v>179</v>
      </c>
      <c r="D224" s="447">
        <v>7356</v>
      </c>
      <c r="E224" s="446" t="s">
        <v>183</v>
      </c>
      <c r="F224" s="446" t="s">
        <v>236</v>
      </c>
      <c r="G224" s="630" t="s">
        <v>234</v>
      </c>
      <c r="H224" s="630"/>
      <c r="I224" s="448" t="s">
        <v>237</v>
      </c>
      <c r="J224" s="449">
        <v>0.22850000000000001</v>
      </c>
      <c r="K224" s="450">
        <v>27.41</v>
      </c>
      <c r="L224" s="450">
        <v>6.26</v>
      </c>
    </row>
    <row r="225" spans="2:12" ht="36" customHeight="1" x14ac:dyDescent="0.3">
      <c r="C225" s="339"/>
      <c r="D225" s="339"/>
      <c r="E225" s="339"/>
      <c r="F225" s="339"/>
      <c r="G225" s="339" t="s">
        <v>172</v>
      </c>
      <c r="H225" s="451">
        <v>1.8085908063300677</v>
      </c>
      <c r="I225" s="339" t="s">
        <v>173</v>
      </c>
      <c r="J225" s="451">
        <v>1.55</v>
      </c>
      <c r="K225" s="339" t="s">
        <v>174</v>
      </c>
      <c r="L225" s="451">
        <v>3.36</v>
      </c>
    </row>
    <row r="226" spans="2:12" ht="54" customHeight="1" thickBot="1" x14ac:dyDescent="0.35">
      <c r="C226" s="339"/>
      <c r="D226" s="339"/>
      <c r="E226" s="339"/>
      <c r="F226" s="339"/>
      <c r="G226" s="339" t="s">
        <v>175</v>
      </c>
      <c r="H226" s="451">
        <v>2.46</v>
      </c>
      <c r="I226" s="339"/>
      <c r="J226" s="657" t="s">
        <v>176</v>
      </c>
      <c r="K226" s="657"/>
      <c r="L226" s="451">
        <v>13.42</v>
      </c>
    </row>
    <row r="227" spans="2:12" ht="35" customHeight="1" thickTop="1" x14ac:dyDescent="0.3">
      <c r="C227" s="214"/>
      <c r="D227" s="214"/>
      <c r="E227" s="214"/>
      <c r="F227" s="214"/>
      <c r="G227" s="214"/>
      <c r="H227" s="214"/>
      <c r="I227" s="214"/>
      <c r="J227" s="214"/>
      <c r="K227" s="214"/>
      <c r="L227" s="214"/>
    </row>
    <row r="228" spans="2:12" ht="35" customHeight="1" x14ac:dyDescent="0.3">
      <c r="C228" s="438" t="s">
        <v>415</v>
      </c>
      <c r="D228" s="439" t="s">
        <v>163</v>
      </c>
      <c r="E228" s="438" t="s">
        <v>164</v>
      </c>
      <c r="F228" s="438" t="s">
        <v>165</v>
      </c>
      <c r="G228" s="631" t="s">
        <v>166</v>
      </c>
      <c r="H228" s="631"/>
      <c r="I228" s="440" t="s">
        <v>167</v>
      </c>
      <c r="J228" s="439" t="s">
        <v>162</v>
      </c>
      <c r="K228" s="439" t="s">
        <v>168</v>
      </c>
      <c r="L228" s="439" t="s">
        <v>169</v>
      </c>
    </row>
    <row r="229" spans="2:12" ht="35" customHeight="1" x14ac:dyDescent="0.3">
      <c r="C229" s="441" t="s">
        <v>170</v>
      </c>
      <c r="D229" s="442">
        <v>88485</v>
      </c>
      <c r="E229" s="441" t="s">
        <v>183</v>
      </c>
      <c r="F229" s="441" t="s">
        <v>232</v>
      </c>
      <c r="G229" s="632" t="s">
        <v>239</v>
      </c>
      <c r="H229" s="632"/>
      <c r="I229" s="443" t="s">
        <v>182</v>
      </c>
      <c r="J229" s="444">
        <v>1</v>
      </c>
      <c r="K229" s="445">
        <v>2.96</v>
      </c>
      <c r="L229" s="445">
        <v>2.96</v>
      </c>
    </row>
    <row r="230" spans="2:12" ht="35" customHeight="1" x14ac:dyDescent="0.3">
      <c r="C230" s="446" t="s">
        <v>342</v>
      </c>
      <c r="D230" s="447">
        <v>88310</v>
      </c>
      <c r="E230" s="446" t="s">
        <v>183</v>
      </c>
      <c r="F230" s="446" t="s">
        <v>259</v>
      </c>
      <c r="G230" s="630" t="s">
        <v>178</v>
      </c>
      <c r="H230" s="630"/>
      <c r="I230" s="448" t="s">
        <v>184</v>
      </c>
      <c r="J230" s="449">
        <v>6.6600000000000006E-2</v>
      </c>
      <c r="K230" s="450">
        <v>23.07</v>
      </c>
      <c r="L230" s="450">
        <v>1.53</v>
      </c>
    </row>
    <row r="231" spans="2:12" ht="35" customHeight="1" x14ac:dyDescent="0.3">
      <c r="C231" s="446" t="s">
        <v>342</v>
      </c>
      <c r="D231" s="447">
        <v>88316</v>
      </c>
      <c r="E231" s="446" t="s">
        <v>183</v>
      </c>
      <c r="F231" s="446" t="s">
        <v>188</v>
      </c>
      <c r="G231" s="630" t="s">
        <v>178</v>
      </c>
      <c r="H231" s="630"/>
      <c r="I231" s="448" t="s">
        <v>184</v>
      </c>
      <c r="J231" s="449">
        <v>2.2200000000000001E-2</v>
      </c>
      <c r="K231" s="450">
        <v>17.420000000000002</v>
      </c>
      <c r="L231" s="450">
        <v>0.38</v>
      </c>
    </row>
    <row r="232" spans="2:12" ht="17.5" x14ac:dyDescent="0.3">
      <c r="C232" s="446" t="s">
        <v>179</v>
      </c>
      <c r="D232" s="447">
        <v>6085</v>
      </c>
      <c r="E232" s="446" t="s">
        <v>183</v>
      </c>
      <c r="F232" s="446" t="s">
        <v>260</v>
      </c>
      <c r="G232" s="630" t="s">
        <v>234</v>
      </c>
      <c r="H232" s="630"/>
      <c r="I232" s="448" t="s">
        <v>237</v>
      </c>
      <c r="J232" s="449">
        <v>0.1666</v>
      </c>
      <c r="K232" s="450">
        <v>6.32</v>
      </c>
      <c r="L232" s="450">
        <v>1.05</v>
      </c>
    </row>
    <row r="233" spans="2:12" ht="17.5" x14ac:dyDescent="0.3">
      <c r="C233" s="339"/>
      <c r="D233" s="339"/>
      <c r="E233" s="339"/>
      <c r="F233" s="339"/>
      <c r="G233" s="339" t="s">
        <v>172</v>
      </c>
      <c r="H233" s="451">
        <v>0.73743137043815266</v>
      </c>
      <c r="I233" s="339" t="s">
        <v>173</v>
      </c>
      <c r="J233" s="451">
        <v>0.63</v>
      </c>
      <c r="K233" s="339" t="s">
        <v>174</v>
      </c>
      <c r="L233" s="451">
        <v>1.37</v>
      </c>
    </row>
    <row r="234" spans="2:12" ht="36" customHeight="1" thickBot="1" x14ac:dyDescent="0.35">
      <c r="C234" s="339"/>
      <c r="D234" s="339"/>
      <c r="E234" s="339"/>
      <c r="F234" s="339"/>
      <c r="G234" s="339" t="s">
        <v>175</v>
      </c>
      <c r="H234" s="451">
        <v>0.66</v>
      </c>
      <c r="I234" s="339"/>
      <c r="J234" s="657" t="s">
        <v>176</v>
      </c>
      <c r="K234" s="657"/>
      <c r="L234" s="451">
        <v>3.62</v>
      </c>
    </row>
    <row r="235" spans="2:12" ht="54" customHeight="1" thickTop="1" x14ac:dyDescent="0.3">
      <c r="C235" s="214"/>
      <c r="D235" s="214"/>
      <c r="E235" s="214"/>
      <c r="F235" s="214"/>
      <c r="G235" s="214"/>
      <c r="H235" s="214"/>
      <c r="I235" s="214"/>
      <c r="J235" s="214"/>
      <c r="K235" s="214"/>
      <c r="L235" s="214"/>
    </row>
    <row r="236" spans="2:12" ht="35" customHeight="1" x14ac:dyDescent="0.3">
      <c r="C236" s="438" t="s">
        <v>416</v>
      </c>
      <c r="D236" s="439" t="s">
        <v>163</v>
      </c>
      <c r="E236" s="438" t="s">
        <v>164</v>
      </c>
      <c r="F236" s="438" t="s">
        <v>165</v>
      </c>
      <c r="G236" s="631" t="s">
        <v>166</v>
      </c>
      <c r="H236" s="631"/>
      <c r="I236" s="440" t="s">
        <v>167</v>
      </c>
      <c r="J236" s="439" t="s">
        <v>162</v>
      </c>
      <c r="K236" s="439" t="s">
        <v>168</v>
      </c>
      <c r="L236" s="439" t="s">
        <v>169</v>
      </c>
    </row>
    <row r="237" spans="2:12" s="134" customFormat="1" ht="35" customHeight="1" x14ac:dyDescent="0.3">
      <c r="B237" s="117"/>
      <c r="C237" s="441" t="s">
        <v>170</v>
      </c>
      <c r="D237" s="442">
        <v>95305</v>
      </c>
      <c r="E237" s="441" t="s">
        <v>183</v>
      </c>
      <c r="F237" s="441" t="s">
        <v>294</v>
      </c>
      <c r="G237" s="632" t="s">
        <v>239</v>
      </c>
      <c r="H237" s="632"/>
      <c r="I237" s="443" t="s">
        <v>182</v>
      </c>
      <c r="J237" s="444">
        <v>1</v>
      </c>
      <c r="K237" s="445">
        <v>11.68</v>
      </c>
      <c r="L237" s="445">
        <v>11.68</v>
      </c>
    </row>
    <row r="238" spans="2:12" ht="35" customHeight="1" x14ac:dyDescent="0.3">
      <c r="C238" s="446" t="s">
        <v>342</v>
      </c>
      <c r="D238" s="447">
        <v>88310</v>
      </c>
      <c r="E238" s="446" t="s">
        <v>183</v>
      </c>
      <c r="F238" s="446" t="s">
        <v>259</v>
      </c>
      <c r="G238" s="630" t="s">
        <v>178</v>
      </c>
      <c r="H238" s="630"/>
      <c r="I238" s="448" t="s">
        <v>184</v>
      </c>
      <c r="J238" s="449">
        <v>0.15409999999999999</v>
      </c>
      <c r="K238" s="450">
        <v>23.07</v>
      </c>
      <c r="L238" s="450">
        <v>3.55</v>
      </c>
    </row>
    <row r="239" spans="2:12" ht="35" customHeight="1" x14ac:dyDescent="0.3">
      <c r="C239" s="446" t="s">
        <v>342</v>
      </c>
      <c r="D239" s="447">
        <v>88316</v>
      </c>
      <c r="E239" s="446" t="s">
        <v>183</v>
      </c>
      <c r="F239" s="446" t="s">
        <v>188</v>
      </c>
      <c r="G239" s="630" t="s">
        <v>178</v>
      </c>
      <c r="H239" s="630"/>
      <c r="I239" s="448" t="s">
        <v>184</v>
      </c>
      <c r="J239" s="449">
        <v>5.1400000000000001E-2</v>
      </c>
      <c r="K239" s="450">
        <v>17.420000000000002</v>
      </c>
      <c r="L239" s="450">
        <v>0.89</v>
      </c>
    </row>
    <row r="240" spans="2:12" ht="18" customHeight="1" x14ac:dyDescent="0.3">
      <c r="C240" s="446" t="s">
        <v>179</v>
      </c>
      <c r="D240" s="447">
        <v>38877</v>
      </c>
      <c r="E240" s="446" t="s">
        <v>183</v>
      </c>
      <c r="F240" s="446" t="s">
        <v>326</v>
      </c>
      <c r="G240" s="630" t="s">
        <v>234</v>
      </c>
      <c r="H240" s="630"/>
      <c r="I240" s="448" t="s">
        <v>192</v>
      </c>
      <c r="J240" s="449">
        <v>1.1073999999999999</v>
      </c>
      <c r="K240" s="450">
        <v>6.54</v>
      </c>
      <c r="L240" s="450">
        <v>7.24</v>
      </c>
    </row>
    <row r="241" spans="2:12" ht="17.5" x14ac:dyDescent="0.3">
      <c r="C241" s="339"/>
      <c r="D241" s="339"/>
      <c r="E241" s="339"/>
      <c r="F241" s="339"/>
      <c r="G241" s="339" t="s">
        <v>172</v>
      </c>
      <c r="H241" s="451">
        <v>1.7063193024006891</v>
      </c>
      <c r="I241" s="339" t="s">
        <v>173</v>
      </c>
      <c r="J241" s="451">
        <v>1.46</v>
      </c>
      <c r="K241" s="339" t="s">
        <v>174</v>
      </c>
      <c r="L241" s="451">
        <v>3.17</v>
      </c>
    </row>
    <row r="242" spans="2:12" ht="36" customHeight="1" thickBot="1" x14ac:dyDescent="0.35">
      <c r="C242" s="339"/>
      <c r="D242" s="339"/>
      <c r="E242" s="339"/>
      <c r="F242" s="339"/>
      <c r="G242" s="339" t="s">
        <v>175</v>
      </c>
      <c r="H242" s="451">
        <v>2.62</v>
      </c>
      <c r="I242" s="339"/>
      <c r="J242" s="657" t="s">
        <v>176</v>
      </c>
      <c r="K242" s="657"/>
      <c r="L242" s="451">
        <v>14.3</v>
      </c>
    </row>
    <row r="243" spans="2:12" ht="54" customHeight="1" thickTop="1" x14ac:dyDescent="0.3">
      <c r="C243" s="214"/>
      <c r="D243" s="214"/>
      <c r="E243" s="214"/>
      <c r="F243" s="214"/>
      <c r="G243" s="214"/>
      <c r="H243" s="214"/>
      <c r="I243" s="214"/>
      <c r="J243" s="214"/>
      <c r="K243" s="214"/>
      <c r="L243" s="214"/>
    </row>
    <row r="244" spans="2:12" ht="35" customHeight="1" x14ac:dyDescent="0.3">
      <c r="C244" s="438" t="s">
        <v>417</v>
      </c>
      <c r="D244" s="439" t="s">
        <v>163</v>
      </c>
      <c r="E244" s="438" t="s">
        <v>164</v>
      </c>
      <c r="F244" s="438" t="s">
        <v>165</v>
      </c>
      <c r="G244" s="631" t="s">
        <v>166</v>
      </c>
      <c r="H244" s="631"/>
      <c r="I244" s="440" t="s">
        <v>167</v>
      </c>
      <c r="J244" s="439" t="s">
        <v>162</v>
      </c>
      <c r="K244" s="439" t="s">
        <v>168</v>
      </c>
      <c r="L244" s="439" t="s">
        <v>169</v>
      </c>
    </row>
    <row r="245" spans="2:12" ht="35" customHeight="1" x14ac:dyDescent="0.3">
      <c r="C245" s="441" t="s">
        <v>170</v>
      </c>
      <c r="D245" s="442">
        <v>88484</v>
      </c>
      <c r="E245" s="441" t="s">
        <v>183</v>
      </c>
      <c r="F245" s="441" t="s">
        <v>203</v>
      </c>
      <c r="G245" s="632" t="s">
        <v>239</v>
      </c>
      <c r="H245" s="632"/>
      <c r="I245" s="443" t="s">
        <v>182</v>
      </c>
      <c r="J245" s="444">
        <v>1</v>
      </c>
      <c r="K245" s="445">
        <v>3.71</v>
      </c>
      <c r="L245" s="445">
        <v>3.71</v>
      </c>
    </row>
    <row r="246" spans="2:12" ht="35" customHeight="1" x14ac:dyDescent="0.3">
      <c r="C246" s="446" t="s">
        <v>342</v>
      </c>
      <c r="D246" s="447">
        <v>88310</v>
      </c>
      <c r="E246" s="446" t="s">
        <v>183</v>
      </c>
      <c r="F246" s="446" t="s">
        <v>259</v>
      </c>
      <c r="G246" s="630" t="s">
        <v>178</v>
      </c>
      <c r="H246" s="630"/>
      <c r="I246" s="448" t="s">
        <v>184</v>
      </c>
      <c r="J246" s="449">
        <v>9.2700000000000005E-2</v>
      </c>
      <c r="K246" s="450">
        <v>23.07</v>
      </c>
      <c r="L246" s="450">
        <v>2.13</v>
      </c>
    </row>
    <row r="247" spans="2:12" ht="35" customHeight="1" x14ac:dyDescent="0.3">
      <c r="C247" s="446" t="s">
        <v>342</v>
      </c>
      <c r="D247" s="447">
        <v>88316</v>
      </c>
      <c r="E247" s="446" t="s">
        <v>183</v>
      </c>
      <c r="F247" s="446" t="s">
        <v>188</v>
      </c>
      <c r="G247" s="630" t="s">
        <v>178</v>
      </c>
      <c r="H247" s="630"/>
      <c r="I247" s="448" t="s">
        <v>184</v>
      </c>
      <c r="J247" s="449">
        <v>3.09E-2</v>
      </c>
      <c r="K247" s="450">
        <v>17.420000000000002</v>
      </c>
      <c r="L247" s="450">
        <v>0.53</v>
      </c>
    </row>
    <row r="248" spans="2:12" s="134" customFormat="1" ht="18" customHeight="1" x14ac:dyDescent="0.3">
      <c r="B248" s="117"/>
      <c r="C248" s="446" t="s">
        <v>179</v>
      </c>
      <c r="D248" s="447">
        <v>6085</v>
      </c>
      <c r="E248" s="446" t="s">
        <v>183</v>
      </c>
      <c r="F248" s="446" t="s">
        <v>260</v>
      </c>
      <c r="G248" s="630" t="s">
        <v>234</v>
      </c>
      <c r="H248" s="630"/>
      <c r="I248" s="448" t="s">
        <v>237</v>
      </c>
      <c r="J248" s="449">
        <v>0.1666</v>
      </c>
      <c r="K248" s="450">
        <v>6.32</v>
      </c>
      <c r="L248" s="450">
        <v>1.05</v>
      </c>
    </row>
    <row r="249" spans="2:12" ht="17.5" x14ac:dyDescent="0.3">
      <c r="C249" s="339"/>
      <c r="D249" s="339"/>
      <c r="E249" s="339"/>
      <c r="F249" s="339"/>
      <c r="G249" s="339" t="s">
        <v>172</v>
      </c>
      <c r="H249" s="451">
        <v>1.0280977500269135</v>
      </c>
      <c r="I249" s="339" t="s">
        <v>173</v>
      </c>
      <c r="J249" s="451">
        <v>0.88</v>
      </c>
      <c r="K249" s="339" t="s">
        <v>174</v>
      </c>
      <c r="L249" s="451">
        <v>1.91</v>
      </c>
    </row>
    <row r="250" spans="2:12" ht="36" customHeight="1" thickBot="1" x14ac:dyDescent="0.35">
      <c r="C250" s="339"/>
      <c r="D250" s="339"/>
      <c r="E250" s="339"/>
      <c r="F250" s="339"/>
      <c r="G250" s="339" t="s">
        <v>175</v>
      </c>
      <c r="H250" s="451">
        <v>0.83</v>
      </c>
      <c r="I250" s="339"/>
      <c r="J250" s="657" t="s">
        <v>176</v>
      </c>
      <c r="K250" s="657"/>
      <c r="L250" s="451">
        <v>4.54</v>
      </c>
    </row>
    <row r="251" spans="2:12" ht="54" customHeight="1" thickTop="1" x14ac:dyDescent="0.3">
      <c r="C251" s="214"/>
      <c r="D251" s="214"/>
      <c r="E251" s="214"/>
      <c r="F251" s="214"/>
      <c r="G251" s="214"/>
      <c r="H251" s="214"/>
      <c r="I251" s="214"/>
      <c r="J251" s="214"/>
      <c r="K251" s="214"/>
      <c r="L251" s="214"/>
    </row>
    <row r="252" spans="2:12" ht="35" customHeight="1" x14ac:dyDescent="0.3">
      <c r="C252" s="438" t="s">
        <v>418</v>
      </c>
      <c r="D252" s="439" t="s">
        <v>163</v>
      </c>
      <c r="E252" s="438" t="s">
        <v>164</v>
      </c>
      <c r="F252" s="438" t="s">
        <v>165</v>
      </c>
      <c r="G252" s="631" t="s">
        <v>166</v>
      </c>
      <c r="H252" s="631"/>
      <c r="I252" s="440" t="s">
        <v>167</v>
      </c>
      <c r="J252" s="439" t="s">
        <v>162</v>
      </c>
      <c r="K252" s="439" t="s">
        <v>168</v>
      </c>
      <c r="L252" s="439" t="s">
        <v>169</v>
      </c>
    </row>
    <row r="253" spans="2:12" ht="35" customHeight="1" x14ac:dyDescent="0.3">
      <c r="C253" s="441" t="s">
        <v>170</v>
      </c>
      <c r="D253" s="442">
        <v>95306</v>
      </c>
      <c r="E253" s="441" t="s">
        <v>183</v>
      </c>
      <c r="F253" s="441" t="s">
        <v>295</v>
      </c>
      <c r="G253" s="632" t="s">
        <v>239</v>
      </c>
      <c r="H253" s="632"/>
      <c r="I253" s="443" t="s">
        <v>182</v>
      </c>
      <c r="J253" s="444">
        <v>1</v>
      </c>
      <c r="K253" s="445">
        <v>13.42</v>
      </c>
      <c r="L253" s="445">
        <v>13.42</v>
      </c>
    </row>
    <row r="254" spans="2:12" ht="17.5" x14ac:dyDescent="0.3">
      <c r="C254" s="446" t="s">
        <v>342</v>
      </c>
      <c r="D254" s="447">
        <v>88310</v>
      </c>
      <c r="E254" s="446" t="s">
        <v>183</v>
      </c>
      <c r="F254" s="446" t="s">
        <v>259</v>
      </c>
      <c r="G254" s="630" t="s">
        <v>178</v>
      </c>
      <c r="H254" s="630"/>
      <c r="I254" s="448" t="s">
        <v>184</v>
      </c>
      <c r="J254" s="449">
        <v>0.21440000000000001</v>
      </c>
      <c r="K254" s="450">
        <v>23.07</v>
      </c>
      <c r="L254" s="450">
        <v>4.9400000000000004</v>
      </c>
    </row>
    <row r="255" spans="2:12" ht="35" customHeight="1" x14ac:dyDescent="0.3">
      <c r="C255" s="446" t="s">
        <v>342</v>
      </c>
      <c r="D255" s="447">
        <v>88316</v>
      </c>
      <c r="E255" s="446" t="s">
        <v>183</v>
      </c>
      <c r="F255" s="446" t="s">
        <v>188</v>
      </c>
      <c r="G255" s="630" t="s">
        <v>178</v>
      </c>
      <c r="H255" s="630"/>
      <c r="I255" s="448" t="s">
        <v>184</v>
      </c>
      <c r="J255" s="449">
        <v>7.1499999999999994E-2</v>
      </c>
      <c r="K255" s="450">
        <v>17.420000000000002</v>
      </c>
      <c r="L255" s="450">
        <v>1.24</v>
      </c>
    </row>
    <row r="256" spans="2:12" ht="18" customHeight="1" x14ac:dyDescent="0.3">
      <c r="C256" s="446" t="s">
        <v>179</v>
      </c>
      <c r="D256" s="447">
        <v>38877</v>
      </c>
      <c r="E256" s="446" t="s">
        <v>183</v>
      </c>
      <c r="F256" s="446" t="s">
        <v>326</v>
      </c>
      <c r="G256" s="630" t="s">
        <v>234</v>
      </c>
      <c r="H256" s="630"/>
      <c r="I256" s="448" t="s">
        <v>192</v>
      </c>
      <c r="J256" s="449">
        <v>1.1073999999999999</v>
      </c>
      <c r="K256" s="450">
        <v>6.54</v>
      </c>
      <c r="L256" s="450">
        <v>7.24</v>
      </c>
    </row>
    <row r="257" spans="2:12" ht="17.5" x14ac:dyDescent="0.3">
      <c r="C257" s="339"/>
      <c r="D257" s="339"/>
      <c r="E257" s="339"/>
      <c r="F257" s="339"/>
      <c r="G257" s="339" t="s">
        <v>172</v>
      </c>
      <c r="H257" s="451">
        <v>2.3791581440413392</v>
      </c>
      <c r="I257" s="339" t="s">
        <v>173</v>
      </c>
      <c r="J257" s="451">
        <v>2.04</v>
      </c>
      <c r="K257" s="339" t="s">
        <v>174</v>
      </c>
      <c r="L257" s="451">
        <v>4.42</v>
      </c>
    </row>
    <row r="258" spans="2:12" ht="36" customHeight="1" thickBot="1" x14ac:dyDescent="0.35">
      <c r="C258" s="339"/>
      <c r="D258" s="339"/>
      <c r="E258" s="339"/>
      <c r="F258" s="339"/>
      <c r="G258" s="339" t="s">
        <v>175</v>
      </c>
      <c r="H258" s="451">
        <v>3.01</v>
      </c>
      <c r="I258" s="339"/>
      <c r="J258" s="657" t="s">
        <v>176</v>
      </c>
      <c r="K258" s="657"/>
      <c r="L258" s="451">
        <v>16.43</v>
      </c>
    </row>
    <row r="259" spans="2:12" s="134" customFormat="1" ht="18.5" thickTop="1" x14ac:dyDescent="0.3">
      <c r="B259" s="117"/>
      <c r="C259" s="214"/>
      <c r="D259" s="214"/>
      <c r="E259" s="214"/>
      <c r="F259" s="214"/>
      <c r="G259" s="214"/>
      <c r="H259" s="214"/>
      <c r="I259" s="214"/>
      <c r="J259" s="214"/>
      <c r="K259" s="214"/>
      <c r="L259" s="214"/>
    </row>
    <row r="260" spans="2:12" ht="35" customHeight="1" x14ac:dyDescent="0.3">
      <c r="C260" s="438" t="s">
        <v>419</v>
      </c>
      <c r="D260" s="439" t="s">
        <v>163</v>
      </c>
      <c r="E260" s="438" t="s">
        <v>164</v>
      </c>
      <c r="F260" s="438" t="s">
        <v>165</v>
      </c>
      <c r="G260" s="631" t="s">
        <v>166</v>
      </c>
      <c r="H260" s="631"/>
      <c r="I260" s="440" t="s">
        <v>167</v>
      </c>
      <c r="J260" s="439" t="s">
        <v>162</v>
      </c>
      <c r="K260" s="439" t="s">
        <v>168</v>
      </c>
      <c r="L260" s="439" t="s">
        <v>169</v>
      </c>
    </row>
    <row r="261" spans="2:12" ht="35" customHeight="1" x14ac:dyDescent="0.3">
      <c r="C261" s="441" t="s">
        <v>170</v>
      </c>
      <c r="D261" s="442">
        <v>100757</v>
      </c>
      <c r="E261" s="441" t="s">
        <v>183</v>
      </c>
      <c r="F261" s="441" t="s">
        <v>336</v>
      </c>
      <c r="G261" s="632" t="s">
        <v>239</v>
      </c>
      <c r="H261" s="632"/>
      <c r="I261" s="443" t="s">
        <v>182</v>
      </c>
      <c r="J261" s="444">
        <v>1</v>
      </c>
      <c r="K261" s="445">
        <v>40.76</v>
      </c>
      <c r="L261" s="445">
        <v>40.76</v>
      </c>
    </row>
    <row r="262" spans="2:12" ht="35" customHeight="1" x14ac:dyDescent="0.3">
      <c r="C262" s="446" t="s">
        <v>342</v>
      </c>
      <c r="D262" s="447">
        <v>88310</v>
      </c>
      <c r="E262" s="446" t="s">
        <v>183</v>
      </c>
      <c r="F262" s="446" t="s">
        <v>259</v>
      </c>
      <c r="G262" s="630" t="s">
        <v>178</v>
      </c>
      <c r="H262" s="630"/>
      <c r="I262" s="448" t="s">
        <v>184</v>
      </c>
      <c r="J262" s="449">
        <v>1.0530999999999999</v>
      </c>
      <c r="K262" s="450">
        <v>23.07</v>
      </c>
      <c r="L262" s="450">
        <v>24.29</v>
      </c>
    </row>
    <row r="263" spans="2:12" ht="35" customHeight="1" x14ac:dyDescent="0.3">
      <c r="C263" s="446" t="s">
        <v>179</v>
      </c>
      <c r="D263" s="447">
        <v>5318</v>
      </c>
      <c r="E263" s="446" t="s">
        <v>183</v>
      </c>
      <c r="F263" s="446" t="s">
        <v>264</v>
      </c>
      <c r="G263" s="630" t="s">
        <v>234</v>
      </c>
      <c r="H263" s="630"/>
      <c r="I263" s="448" t="s">
        <v>237</v>
      </c>
      <c r="J263" s="449">
        <v>0.124</v>
      </c>
      <c r="K263" s="450">
        <v>18.2</v>
      </c>
      <c r="L263" s="450">
        <v>2.25</v>
      </c>
    </row>
    <row r="264" spans="2:12" ht="18" customHeight="1" x14ac:dyDescent="0.3">
      <c r="C264" s="446" t="s">
        <v>179</v>
      </c>
      <c r="D264" s="447">
        <v>7311</v>
      </c>
      <c r="E264" s="446" t="s">
        <v>183</v>
      </c>
      <c r="F264" s="446" t="s">
        <v>351</v>
      </c>
      <c r="G264" s="630" t="s">
        <v>234</v>
      </c>
      <c r="H264" s="630"/>
      <c r="I264" s="448" t="s">
        <v>237</v>
      </c>
      <c r="J264" s="449">
        <v>0.41339999999999999</v>
      </c>
      <c r="K264" s="450">
        <v>34.42</v>
      </c>
      <c r="L264" s="450">
        <v>14.22</v>
      </c>
    </row>
    <row r="265" spans="2:12" ht="17.5" x14ac:dyDescent="0.3">
      <c r="C265" s="339"/>
      <c r="D265" s="339"/>
      <c r="E265" s="339"/>
      <c r="F265" s="339"/>
      <c r="G265" s="339" t="s">
        <v>172</v>
      </c>
      <c r="H265" s="451">
        <v>9.3712993863709766</v>
      </c>
      <c r="I265" s="339" t="s">
        <v>173</v>
      </c>
      <c r="J265" s="451">
        <v>8.0399999999999991</v>
      </c>
      <c r="K265" s="339" t="s">
        <v>174</v>
      </c>
      <c r="L265" s="451">
        <v>17.41</v>
      </c>
    </row>
    <row r="266" spans="2:12" ht="36" customHeight="1" thickBot="1" x14ac:dyDescent="0.35">
      <c r="C266" s="339"/>
      <c r="D266" s="339"/>
      <c r="E266" s="339"/>
      <c r="F266" s="339"/>
      <c r="G266" s="339" t="s">
        <v>175</v>
      </c>
      <c r="H266" s="451">
        <v>9.15</v>
      </c>
      <c r="I266" s="339"/>
      <c r="J266" s="657" t="s">
        <v>176</v>
      </c>
      <c r="K266" s="657"/>
      <c r="L266" s="451">
        <v>49.91</v>
      </c>
    </row>
    <row r="267" spans="2:12" ht="18" customHeight="1" thickTop="1" x14ac:dyDescent="0.3">
      <c r="C267" s="214"/>
      <c r="D267" s="214"/>
      <c r="E267" s="214"/>
      <c r="F267" s="214"/>
      <c r="G267" s="214"/>
      <c r="H267" s="214"/>
      <c r="I267" s="214"/>
      <c r="J267" s="214"/>
      <c r="K267" s="214"/>
      <c r="L267" s="214"/>
    </row>
    <row r="268" spans="2:12" ht="35" customHeight="1" x14ac:dyDescent="0.3">
      <c r="C268" s="438" t="s">
        <v>317</v>
      </c>
      <c r="D268" s="439" t="s">
        <v>163</v>
      </c>
      <c r="E268" s="438" t="s">
        <v>164</v>
      </c>
      <c r="F268" s="438" t="s">
        <v>165</v>
      </c>
      <c r="G268" s="631" t="s">
        <v>166</v>
      </c>
      <c r="H268" s="631"/>
      <c r="I268" s="440" t="s">
        <v>167</v>
      </c>
      <c r="J268" s="439" t="s">
        <v>162</v>
      </c>
      <c r="K268" s="439" t="s">
        <v>168</v>
      </c>
      <c r="L268" s="439" t="s">
        <v>169</v>
      </c>
    </row>
    <row r="269" spans="2:12" ht="35" customHeight="1" x14ac:dyDescent="0.3">
      <c r="C269" s="441" t="s">
        <v>170</v>
      </c>
      <c r="D269" s="442" t="s">
        <v>386</v>
      </c>
      <c r="E269" s="441" t="s">
        <v>171</v>
      </c>
      <c r="F269" s="441" t="s">
        <v>387</v>
      </c>
      <c r="G269" s="632" t="s">
        <v>388</v>
      </c>
      <c r="H269" s="632"/>
      <c r="I269" s="443" t="s">
        <v>177</v>
      </c>
      <c r="J269" s="444">
        <v>1</v>
      </c>
      <c r="K269" s="445">
        <v>39.72</v>
      </c>
      <c r="L269" s="445">
        <v>39.72</v>
      </c>
    </row>
    <row r="270" spans="2:12" s="134" customFormat="1" ht="17.5" x14ac:dyDescent="0.3">
      <c r="B270" s="117"/>
      <c r="C270" s="446" t="s">
        <v>342</v>
      </c>
      <c r="D270" s="447">
        <v>88316</v>
      </c>
      <c r="E270" s="446" t="s">
        <v>183</v>
      </c>
      <c r="F270" s="446" t="s">
        <v>188</v>
      </c>
      <c r="G270" s="630" t="s">
        <v>178</v>
      </c>
      <c r="H270" s="630"/>
      <c r="I270" s="448" t="s">
        <v>184</v>
      </c>
      <c r="J270" s="449">
        <v>0.1</v>
      </c>
      <c r="K270" s="450">
        <v>17.420000000000002</v>
      </c>
      <c r="L270" s="450">
        <v>1.74</v>
      </c>
    </row>
    <row r="271" spans="2:12" ht="35" customHeight="1" x14ac:dyDescent="0.3">
      <c r="C271" s="446" t="s">
        <v>179</v>
      </c>
      <c r="D271" s="447">
        <v>10850</v>
      </c>
      <c r="E271" s="446" t="s">
        <v>183</v>
      </c>
      <c r="F271" s="446" t="s">
        <v>389</v>
      </c>
      <c r="G271" s="630" t="s">
        <v>234</v>
      </c>
      <c r="H271" s="630"/>
      <c r="I271" s="448" t="s">
        <v>177</v>
      </c>
      <c r="J271" s="449">
        <v>1</v>
      </c>
      <c r="K271" s="450">
        <v>37.5</v>
      </c>
      <c r="L271" s="450">
        <v>37.5</v>
      </c>
    </row>
    <row r="272" spans="2:12" ht="18" customHeight="1" x14ac:dyDescent="0.3">
      <c r="C272" s="446" t="s">
        <v>179</v>
      </c>
      <c r="D272" s="447">
        <v>11950</v>
      </c>
      <c r="E272" s="446" t="s">
        <v>183</v>
      </c>
      <c r="F272" s="446" t="s">
        <v>240</v>
      </c>
      <c r="G272" s="630" t="s">
        <v>234</v>
      </c>
      <c r="H272" s="630"/>
      <c r="I272" s="448" t="s">
        <v>177</v>
      </c>
      <c r="J272" s="449">
        <v>2</v>
      </c>
      <c r="K272" s="450">
        <v>0.24</v>
      </c>
      <c r="L272" s="450">
        <v>0.48</v>
      </c>
    </row>
    <row r="273" spans="2:12" ht="17.5" x14ac:dyDescent="0.3">
      <c r="C273" s="339"/>
      <c r="D273" s="339"/>
      <c r="E273" s="339"/>
      <c r="F273" s="339"/>
      <c r="G273" s="339" t="s">
        <v>172</v>
      </c>
      <c r="H273" s="451">
        <v>0.66745613090752498</v>
      </c>
      <c r="I273" s="339" t="s">
        <v>173</v>
      </c>
      <c r="J273" s="451">
        <v>0.56999999999999995</v>
      </c>
      <c r="K273" s="339" t="s">
        <v>174</v>
      </c>
      <c r="L273" s="451">
        <v>1.24</v>
      </c>
    </row>
    <row r="274" spans="2:12" ht="36" customHeight="1" x14ac:dyDescent="0.3">
      <c r="C274" s="339"/>
      <c r="D274" s="339"/>
      <c r="E274" s="339"/>
      <c r="F274" s="339"/>
      <c r="G274" s="339" t="s">
        <v>175</v>
      </c>
      <c r="H274" s="451">
        <v>8.92</v>
      </c>
      <c r="I274" s="339"/>
      <c r="J274" s="657" t="s">
        <v>176</v>
      </c>
      <c r="K274" s="657"/>
      <c r="L274" s="451">
        <v>48.64</v>
      </c>
    </row>
    <row r="275" spans="2:12" ht="35" customHeight="1" x14ac:dyDescent="0.3">
      <c r="C275" s="438" t="s">
        <v>420</v>
      </c>
      <c r="D275" s="439" t="s">
        <v>163</v>
      </c>
      <c r="E275" s="438" t="s">
        <v>164</v>
      </c>
      <c r="F275" s="438" t="s">
        <v>165</v>
      </c>
      <c r="G275" s="631" t="s">
        <v>166</v>
      </c>
      <c r="H275" s="631"/>
      <c r="I275" s="440" t="s">
        <v>167</v>
      </c>
      <c r="J275" s="439" t="s">
        <v>162</v>
      </c>
      <c r="K275" s="439" t="s">
        <v>168</v>
      </c>
      <c r="L275" s="439" t="s">
        <v>169</v>
      </c>
    </row>
    <row r="276" spans="2:12" ht="35" customHeight="1" x14ac:dyDescent="0.3">
      <c r="C276" s="441" t="s">
        <v>170</v>
      </c>
      <c r="D276" s="442">
        <v>99802</v>
      </c>
      <c r="E276" s="441" t="s">
        <v>183</v>
      </c>
      <c r="F276" s="441" t="s">
        <v>205</v>
      </c>
      <c r="G276" s="632" t="s">
        <v>178</v>
      </c>
      <c r="H276" s="632"/>
      <c r="I276" s="443" t="s">
        <v>182</v>
      </c>
      <c r="J276" s="444">
        <v>1</v>
      </c>
      <c r="K276" s="445">
        <v>0.43</v>
      </c>
      <c r="L276" s="445">
        <v>0.43</v>
      </c>
    </row>
    <row r="277" spans="2:12" ht="35" customHeight="1" x14ac:dyDescent="0.3">
      <c r="C277" s="446" t="s">
        <v>342</v>
      </c>
      <c r="D277" s="447">
        <v>88316</v>
      </c>
      <c r="E277" s="446" t="s">
        <v>183</v>
      </c>
      <c r="F277" s="446" t="s">
        <v>188</v>
      </c>
      <c r="G277" s="630" t="s">
        <v>178</v>
      </c>
      <c r="H277" s="630"/>
      <c r="I277" s="448" t="s">
        <v>184</v>
      </c>
      <c r="J277" s="449">
        <v>2.5000000000000001E-2</v>
      </c>
      <c r="K277" s="450">
        <v>17.420000000000002</v>
      </c>
      <c r="L277" s="450">
        <v>0.43</v>
      </c>
    </row>
    <row r="278" spans="2:12" ht="35" customHeight="1" x14ac:dyDescent="0.3">
      <c r="C278" s="339"/>
      <c r="D278" s="339"/>
      <c r="E278" s="339"/>
      <c r="F278" s="339"/>
      <c r="G278" s="339" t="s">
        <v>172</v>
      </c>
      <c r="H278" s="451">
        <v>0.16686403272688125</v>
      </c>
      <c r="I278" s="339" t="s">
        <v>173</v>
      </c>
      <c r="J278" s="451">
        <v>0.14000000000000001</v>
      </c>
      <c r="K278" s="339" t="s">
        <v>174</v>
      </c>
      <c r="L278" s="451">
        <v>0.31</v>
      </c>
    </row>
    <row r="279" spans="2:12" ht="18" customHeight="1" thickBot="1" x14ac:dyDescent="0.35">
      <c r="C279" s="339"/>
      <c r="D279" s="339"/>
      <c r="E279" s="339"/>
      <c r="F279" s="339"/>
      <c r="G279" s="339" t="s">
        <v>175</v>
      </c>
      <c r="H279" s="451">
        <v>0.09</v>
      </c>
      <c r="I279" s="339"/>
      <c r="J279" s="657" t="s">
        <v>176</v>
      </c>
      <c r="K279" s="657"/>
      <c r="L279" s="451">
        <v>0.52</v>
      </c>
    </row>
    <row r="280" spans="2:12" s="134" customFormat="1" ht="18.5" thickTop="1" x14ac:dyDescent="0.3">
      <c r="B280" s="117"/>
      <c r="C280" s="214"/>
      <c r="D280" s="214"/>
      <c r="E280" s="214"/>
      <c r="F280" s="214"/>
      <c r="G280" s="402"/>
      <c r="H280" s="402"/>
      <c r="I280" s="214"/>
      <c r="J280" s="402"/>
      <c r="K280" s="402"/>
      <c r="L280" s="402"/>
    </row>
    <row r="286" spans="2:12" ht="18" x14ac:dyDescent="0.3">
      <c r="F286" s="413" t="s">
        <v>134</v>
      </c>
    </row>
    <row r="287" spans="2:12" ht="18" x14ac:dyDescent="0.3">
      <c r="F287" s="413" t="s">
        <v>339</v>
      </c>
    </row>
    <row r="288" spans="2:12" ht="18" x14ac:dyDescent="0.3">
      <c r="F288" s="413" t="s">
        <v>14</v>
      </c>
    </row>
  </sheetData>
  <mergeCells count="219">
    <mergeCell ref="G264:H264"/>
    <mergeCell ref="J266:K266"/>
    <mergeCell ref="G271:H271"/>
    <mergeCell ref="G272:H272"/>
    <mergeCell ref="J274:K274"/>
    <mergeCell ref="G260:H260"/>
    <mergeCell ref="G262:H262"/>
    <mergeCell ref="G270:H270"/>
    <mergeCell ref="G240:H240"/>
    <mergeCell ref="J242:K242"/>
    <mergeCell ref="G247:H247"/>
    <mergeCell ref="G248:H248"/>
    <mergeCell ref="J250:K250"/>
    <mergeCell ref="G255:H255"/>
    <mergeCell ref="G256:H256"/>
    <mergeCell ref="J258:K258"/>
    <mergeCell ref="G263:H263"/>
    <mergeCell ref="J140:K140"/>
    <mergeCell ref="G145:H145"/>
    <mergeCell ref="G146:H146"/>
    <mergeCell ref="G147:H147"/>
    <mergeCell ref="J149:K149"/>
    <mergeCell ref="G153:H153"/>
    <mergeCell ref="G154:H154"/>
    <mergeCell ref="G155:H155"/>
    <mergeCell ref="J158:K158"/>
    <mergeCell ref="G156:H156"/>
    <mergeCell ref="J104:K104"/>
    <mergeCell ref="G109:H109"/>
    <mergeCell ref="G110:H110"/>
    <mergeCell ref="G111:H111"/>
    <mergeCell ref="J113:K113"/>
    <mergeCell ref="G128:H128"/>
    <mergeCell ref="G129:H129"/>
    <mergeCell ref="J131:K131"/>
    <mergeCell ref="G136:H136"/>
    <mergeCell ref="J122:K122"/>
    <mergeCell ref="G127:H127"/>
    <mergeCell ref="J69:K69"/>
    <mergeCell ref="J76:K76"/>
    <mergeCell ref="G78:H78"/>
    <mergeCell ref="G79:H79"/>
    <mergeCell ref="J83:K83"/>
    <mergeCell ref="G85:H85"/>
    <mergeCell ref="G86:H86"/>
    <mergeCell ref="J90:K90"/>
    <mergeCell ref="G92:H92"/>
    <mergeCell ref="J201:K201"/>
    <mergeCell ref="G199:H199"/>
    <mergeCell ref="J97:K97"/>
    <mergeCell ref="G100:H100"/>
    <mergeCell ref="G191:H191"/>
    <mergeCell ref="G192:H192"/>
    <mergeCell ref="G193:H193"/>
    <mergeCell ref="G29:H29"/>
    <mergeCell ref="G30:H30"/>
    <mergeCell ref="J32:K32"/>
    <mergeCell ref="G38:H38"/>
    <mergeCell ref="G39:H39"/>
    <mergeCell ref="G40:H40"/>
    <mergeCell ref="J42:K42"/>
    <mergeCell ref="G47:H47"/>
    <mergeCell ref="G48:H48"/>
    <mergeCell ref="J51:K51"/>
    <mergeCell ref="G56:H56"/>
    <mergeCell ref="G57:H57"/>
    <mergeCell ref="G58:H58"/>
    <mergeCell ref="J60:K60"/>
    <mergeCell ref="G63:H63"/>
    <mergeCell ref="G64:H64"/>
    <mergeCell ref="G65:H65"/>
    <mergeCell ref="J166:K166"/>
    <mergeCell ref="G170:H170"/>
    <mergeCell ref="G171:H171"/>
    <mergeCell ref="G172:H172"/>
    <mergeCell ref="J174:K174"/>
    <mergeCell ref="G178:H178"/>
    <mergeCell ref="G179:H179"/>
    <mergeCell ref="G180:H180"/>
    <mergeCell ref="J183:K183"/>
    <mergeCell ref="G176:H176"/>
    <mergeCell ref="G94:H94"/>
    <mergeCell ref="G87:H87"/>
    <mergeCell ref="G88:H88"/>
    <mergeCell ref="G164:H164"/>
    <mergeCell ref="G203:H203"/>
    <mergeCell ref="G195:H195"/>
    <mergeCell ref="G194:H194"/>
    <mergeCell ref="G181:H181"/>
    <mergeCell ref="G93:H93"/>
    <mergeCell ref="G119:H119"/>
    <mergeCell ref="G120:H120"/>
    <mergeCell ref="G101:H101"/>
    <mergeCell ref="G102:H102"/>
    <mergeCell ref="G137:H137"/>
    <mergeCell ref="G138:H138"/>
    <mergeCell ref="G161:H161"/>
    <mergeCell ref="G162:H162"/>
    <mergeCell ref="G163:H163"/>
    <mergeCell ref="G160:H160"/>
    <mergeCell ref="G152:H152"/>
    <mergeCell ref="G134:H134"/>
    <mergeCell ref="G135:H135"/>
    <mergeCell ref="G143:H143"/>
    <mergeCell ref="G144:H144"/>
    <mergeCell ref="J279:K279"/>
    <mergeCell ref="G206:H206"/>
    <mergeCell ref="G207:H207"/>
    <mergeCell ref="G204:H204"/>
    <mergeCell ref="G214:H214"/>
    <mergeCell ref="G215:H215"/>
    <mergeCell ref="G216:H216"/>
    <mergeCell ref="G205:H205"/>
    <mergeCell ref="G261:H261"/>
    <mergeCell ref="G276:H276"/>
    <mergeCell ref="G277:H277"/>
    <mergeCell ref="J209:K209"/>
    <mergeCell ref="G211:H211"/>
    <mergeCell ref="G212:H212"/>
    <mergeCell ref="J218:K218"/>
    <mergeCell ref="G222:H222"/>
    <mergeCell ref="G223:H223"/>
    <mergeCell ref="G224:H224"/>
    <mergeCell ref="J226:K226"/>
    <mergeCell ref="G230:H230"/>
    <mergeCell ref="G231:H231"/>
    <mergeCell ref="G232:H232"/>
    <mergeCell ref="J234:K234"/>
    <mergeCell ref="G239:H239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6:H16"/>
    <mergeCell ref="G275:H275"/>
    <mergeCell ref="G25:H25"/>
    <mergeCell ref="G126:H126"/>
    <mergeCell ref="G142:H142"/>
    <mergeCell ref="G151:H151"/>
    <mergeCell ref="G252:H252"/>
    <mergeCell ref="G253:H253"/>
    <mergeCell ref="G169:H169"/>
    <mergeCell ref="G177:H177"/>
    <mergeCell ref="G95:H95"/>
    <mergeCell ref="G81:H81"/>
    <mergeCell ref="G117:H117"/>
    <mergeCell ref="G124:H124"/>
    <mergeCell ref="G133:H133"/>
    <mergeCell ref="G125:H125"/>
    <mergeCell ref="G44:H44"/>
    <mergeCell ref="G34:H34"/>
    <mergeCell ref="G35:H35"/>
    <mergeCell ref="G53:H53"/>
    <mergeCell ref="G74:H74"/>
    <mergeCell ref="G73:H73"/>
    <mergeCell ref="G67:H67"/>
    <mergeCell ref="G66:H66"/>
    <mergeCell ref="G62:H62"/>
    <mergeCell ref="J189:K189"/>
    <mergeCell ref="G269:H269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4:H254"/>
    <mergeCell ref="G213:H213"/>
    <mergeCell ref="G220:H220"/>
    <mergeCell ref="G221:H221"/>
    <mergeCell ref="G49:H49"/>
    <mergeCell ref="G71:H71"/>
    <mergeCell ref="G72:H72"/>
    <mergeCell ref="J20:K20"/>
    <mergeCell ref="G55:H55"/>
    <mergeCell ref="G46:H46"/>
    <mergeCell ref="G27:H27"/>
    <mergeCell ref="G28:H28"/>
    <mergeCell ref="G198:H198"/>
    <mergeCell ref="G26:H26"/>
    <mergeCell ref="G268:H268"/>
    <mergeCell ref="G236:H236"/>
    <mergeCell ref="G237:H237"/>
    <mergeCell ref="G228:H228"/>
    <mergeCell ref="G229:H229"/>
    <mergeCell ref="G238:H238"/>
    <mergeCell ref="G244:H244"/>
    <mergeCell ref="G245:H245"/>
    <mergeCell ref="G246:H246"/>
    <mergeCell ref="G108:H108"/>
    <mergeCell ref="G116:H116"/>
    <mergeCell ref="G168:H168"/>
    <mergeCell ref="G184:H184"/>
    <mergeCell ref="G185:H185"/>
    <mergeCell ref="G186:H186"/>
    <mergeCell ref="G187:H187"/>
    <mergeCell ref="G196:H196"/>
    <mergeCell ref="G197:H197"/>
    <mergeCell ref="G99:H99"/>
    <mergeCell ref="G106:H106"/>
    <mergeCell ref="G107:H107"/>
    <mergeCell ref="G115:H115"/>
    <mergeCell ref="G118:H118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0" manualBreakCount="10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zoomScale="55" zoomScaleNormal="55" zoomScaleSheetLayoutView="55" workbookViewId="0">
      <selection activeCell="D28" sqref="D28"/>
    </sheetView>
  </sheetViews>
  <sheetFormatPr defaultRowHeight="14" x14ac:dyDescent="0.3"/>
  <cols>
    <col min="2" max="2" width="16.75" style="5" customWidth="1"/>
    <col min="3" max="3" width="96.08203125" style="12" customWidth="1"/>
    <col min="4" max="4" width="12.25" style="15" customWidth="1"/>
    <col min="5" max="5" width="12.33203125" style="144" customWidth="1"/>
    <col min="6" max="6" width="17.33203125" style="140" customWidth="1"/>
    <col min="7" max="9" width="19.08203125" style="129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customWidth="1"/>
    <col min="14" max="14" width="19.1640625" style="130" customWidth="1"/>
  </cols>
  <sheetData>
    <row r="1" spans="2:18" ht="41" customHeight="1" thickBot="1" x14ac:dyDescent="0.35">
      <c r="N1" s="168">
        <f>(M11/1)+1</f>
        <v>1.2246999999999999</v>
      </c>
    </row>
    <row r="2" spans="2:18" ht="20.5" x14ac:dyDescent="0.45">
      <c r="B2" s="6"/>
      <c r="C2" s="11"/>
      <c r="D2" s="555" t="s">
        <v>1</v>
      </c>
      <c r="E2" s="555"/>
      <c r="F2" s="555"/>
      <c r="G2" s="555"/>
      <c r="H2" s="555"/>
      <c r="I2" s="555"/>
      <c r="J2" s="555"/>
      <c r="K2" s="555"/>
      <c r="L2" s="555"/>
      <c r="M2" s="556"/>
      <c r="N2" s="167"/>
    </row>
    <row r="3" spans="2:18" ht="20.5" x14ac:dyDescent="0.45">
      <c r="B3" s="7"/>
      <c r="D3" s="557" t="s">
        <v>156</v>
      </c>
      <c r="E3" s="557"/>
      <c r="F3" s="557"/>
      <c r="G3" s="557"/>
      <c r="H3" s="557"/>
      <c r="I3" s="557"/>
      <c r="J3" s="557"/>
      <c r="K3" s="557"/>
      <c r="L3" s="557"/>
      <c r="M3" s="558"/>
    </row>
    <row r="4" spans="2:18" ht="20.5" x14ac:dyDescent="0.3">
      <c r="B4" s="7"/>
      <c r="D4" s="559" t="s">
        <v>157</v>
      </c>
      <c r="E4" s="559"/>
      <c r="F4" s="559"/>
      <c r="G4" s="559"/>
      <c r="H4" s="559"/>
      <c r="I4" s="559"/>
      <c r="J4" s="559"/>
      <c r="K4" s="559"/>
      <c r="L4" s="559"/>
      <c r="M4" s="560"/>
    </row>
    <row r="5" spans="2:18" ht="20.5" x14ac:dyDescent="0.3">
      <c r="B5" s="7"/>
      <c r="D5" s="559" t="s">
        <v>4</v>
      </c>
      <c r="E5" s="559"/>
      <c r="F5" s="559"/>
      <c r="G5" s="559"/>
      <c r="H5" s="559"/>
      <c r="I5" s="559"/>
      <c r="J5" s="559"/>
      <c r="K5" s="559"/>
      <c r="L5" s="559"/>
      <c r="M5" s="560"/>
    </row>
    <row r="6" spans="2:18" ht="21" thickBot="1" x14ac:dyDescent="0.35">
      <c r="B6" s="8"/>
      <c r="C6" s="13"/>
      <c r="D6" s="14"/>
      <c r="E6" s="139"/>
      <c r="F6" s="131"/>
      <c r="G6" s="131"/>
      <c r="H6" s="131"/>
      <c r="I6" s="131"/>
      <c r="J6" s="2"/>
      <c r="K6" s="2"/>
      <c r="L6" s="2"/>
      <c r="M6" s="44">
        <f>(M11/1)+1</f>
        <v>1.2246999999999999</v>
      </c>
    </row>
    <row r="7" spans="2:18" ht="18" x14ac:dyDescent="0.4">
      <c r="B7" s="181" t="s">
        <v>229</v>
      </c>
      <c r="C7" s="685" t="s">
        <v>381</v>
      </c>
      <c r="D7" s="685"/>
      <c r="E7" s="685"/>
      <c r="F7" s="685"/>
      <c r="G7" s="685"/>
      <c r="H7" s="685"/>
      <c r="I7" s="685"/>
      <c r="J7" s="685"/>
      <c r="K7" s="685"/>
      <c r="L7" s="686" t="s">
        <v>5</v>
      </c>
      <c r="M7" s="687"/>
      <c r="O7" s="100"/>
    </row>
    <row r="8" spans="2:18" ht="28" customHeight="1" thickBot="1" x14ac:dyDescent="0.35">
      <c r="B8" s="182" t="s">
        <v>6</v>
      </c>
      <c r="C8" s="668" t="s">
        <v>298</v>
      </c>
      <c r="D8" s="669"/>
      <c r="E8" s="669"/>
      <c r="F8" s="669"/>
      <c r="G8" s="669"/>
      <c r="H8" s="669"/>
      <c r="I8" s="669"/>
      <c r="J8" s="669"/>
      <c r="K8" s="669"/>
      <c r="L8" s="670">
        <v>45300</v>
      </c>
      <c r="M8" s="671"/>
      <c r="N8" s="142"/>
      <c r="O8" s="99"/>
      <c r="P8" s="99"/>
    </row>
    <row r="9" spans="2:18" ht="26" customHeight="1" thickBot="1" x14ac:dyDescent="0.35">
      <c r="B9" s="182" t="s">
        <v>226</v>
      </c>
      <c r="C9" s="118" t="s">
        <v>391</v>
      </c>
      <c r="D9" s="119"/>
      <c r="E9" s="145"/>
      <c r="F9" s="141"/>
      <c r="G9" s="257"/>
      <c r="H9" s="257"/>
      <c r="I9" s="141"/>
      <c r="J9" s="146"/>
      <c r="K9" s="146"/>
      <c r="L9" s="175"/>
      <c r="M9" s="176"/>
      <c r="N9" s="142"/>
      <c r="O9" s="99"/>
      <c r="P9" s="99"/>
    </row>
    <row r="10" spans="2:18" ht="24" customHeight="1" thickBot="1" x14ac:dyDescent="0.35">
      <c r="B10" s="183" t="s">
        <v>309</v>
      </c>
      <c r="C10" s="683">
        <f>H67</f>
        <v>17416.18</v>
      </c>
      <c r="D10" s="684"/>
      <c r="E10" s="680" t="s">
        <v>332</v>
      </c>
      <c r="F10" s="681"/>
      <c r="G10" s="681"/>
      <c r="H10" s="681"/>
      <c r="I10" s="681"/>
      <c r="J10" s="681"/>
      <c r="K10" s="682"/>
      <c r="L10" s="177" t="s">
        <v>158</v>
      </c>
      <c r="M10" s="178">
        <f>'Encargos Sociais'!G10</f>
        <v>0.85780000000000001</v>
      </c>
      <c r="N10" s="142"/>
      <c r="O10" s="99"/>
      <c r="P10" s="99"/>
    </row>
    <row r="11" spans="2:18" ht="18" thickBot="1" x14ac:dyDescent="0.35">
      <c r="B11" s="672" t="s">
        <v>9</v>
      </c>
      <c r="C11" s="673"/>
      <c r="D11" s="673"/>
      <c r="E11" s="673"/>
      <c r="F11" s="673"/>
      <c r="G11" s="673"/>
      <c r="H11" s="673"/>
      <c r="I11" s="673"/>
      <c r="J11" s="673"/>
      <c r="K11" s="674"/>
      <c r="L11" s="179" t="s">
        <v>10</v>
      </c>
      <c r="M11" s="180">
        <f>BDI!B40</f>
        <v>0.22470000000000001</v>
      </c>
      <c r="P11" s="99"/>
    </row>
    <row r="12" spans="2:18" ht="21.5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676"/>
      <c r="K12" s="677"/>
      <c r="L12" s="678" t="s">
        <v>189</v>
      </c>
      <c r="M12" s="679"/>
      <c r="N12" s="142"/>
      <c r="O12" s="99"/>
      <c r="P12" s="99"/>
    </row>
    <row r="13" spans="2:18" x14ac:dyDescent="0.3">
      <c r="B13" s="6"/>
      <c r="C13" s="11"/>
      <c r="D13" s="155"/>
      <c r="E13" s="156"/>
      <c r="F13" s="157"/>
      <c r="G13" s="158"/>
      <c r="H13" s="158"/>
      <c r="I13" s="158"/>
      <c r="J13" s="159"/>
      <c r="K13" s="159"/>
      <c r="L13" s="159"/>
      <c r="M13" s="160"/>
      <c r="N13" s="142"/>
      <c r="P13" s="99"/>
    </row>
    <row r="14" spans="2:18" ht="14.5" thickBot="1" x14ac:dyDescent="0.35">
      <c r="B14" s="8"/>
      <c r="C14" s="13"/>
      <c r="D14" s="161"/>
      <c r="E14" s="162"/>
      <c r="F14" s="163"/>
      <c r="G14" s="164"/>
      <c r="H14" s="164"/>
      <c r="I14" s="164"/>
      <c r="J14" s="165"/>
      <c r="K14" s="165"/>
      <c r="L14" s="165"/>
      <c r="M14" s="166"/>
      <c r="N14" s="142"/>
      <c r="O14" s="99"/>
      <c r="P14" s="99"/>
    </row>
    <row r="15" spans="2:18" ht="15.5" customHeight="1" x14ac:dyDescent="0.3">
      <c r="B15" s="698" t="s">
        <v>87</v>
      </c>
      <c r="C15" s="696" t="s">
        <v>13</v>
      </c>
      <c r="D15" s="694" t="s">
        <v>11</v>
      </c>
      <c r="E15" s="660" t="s">
        <v>12</v>
      </c>
      <c r="F15" s="662" t="s">
        <v>159</v>
      </c>
      <c r="G15" s="662" t="s">
        <v>160</v>
      </c>
      <c r="H15" s="662" t="s">
        <v>161</v>
      </c>
      <c r="I15" s="700" t="s">
        <v>352</v>
      </c>
      <c r="J15" s="700" t="s">
        <v>15</v>
      </c>
      <c r="K15" s="664" t="s">
        <v>180</v>
      </c>
      <c r="L15" s="666" t="s">
        <v>181</v>
      </c>
      <c r="O15" s="99"/>
      <c r="P15" s="99"/>
    </row>
    <row r="16" spans="2:18" ht="23.5" customHeight="1" thickBot="1" x14ac:dyDescent="0.35">
      <c r="B16" s="699"/>
      <c r="C16" s="697"/>
      <c r="D16" s="695"/>
      <c r="E16" s="661"/>
      <c r="F16" s="663"/>
      <c r="G16" s="663"/>
      <c r="H16" s="663"/>
      <c r="I16" s="701"/>
      <c r="J16" s="701"/>
      <c r="K16" s="665"/>
      <c r="L16" s="667"/>
      <c r="O16" s="99"/>
      <c r="P16" s="99"/>
      <c r="Q16" s="658"/>
      <c r="R16" s="658"/>
    </row>
    <row r="17" spans="2:18" ht="18" x14ac:dyDescent="0.3">
      <c r="B17" s="185"/>
      <c r="C17" s="186"/>
      <c r="D17" s="187"/>
      <c r="E17" s="188"/>
      <c r="F17" s="189"/>
      <c r="G17" s="190"/>
      <c r="H17" s="190"/>
      <c r="I17" s="190"/>
      <c r="J17" s="191"/>
      <c r="K17" s="192"/>
      <c r="L17" s="259"/>
      <c r="M17" s="149"/>
      <c r="N17" s="150"/>
      <c r="O17" s="99"/>
      <c r="P17" s="99"/>
      <c r="Q17" s="659"/>
      <c r="R17" s="659"/>
    </row>
    <row r="18" spans="2:18" s="147" customFormat="1" ht="18" x14ac:dyDescent="0.3">
      <c r="B18" s="193">
        <v>1</v>
      </c>
      <c r="C18" s="194" t="str">
        <f>VLOOKUP(B18,'Memorial de Cálculo de Quantita'!B14:G237,4,0)</f>
        <v>ADMINISTRAÇÃO DA OBRA</v>
      </c>
      <c r="D18" s="194"/>
      <c r="E18" s="195"/>
      <c r="F18" s="196"/>
      <c r="G18" s="197"/>
      <c r="H18" s="197">
        <f>H19</f>
        <v>1401.44</v>
      </c>
      <c r="I18" s="197"/>
      <c r="J18" s="198"/>
      <c r="K18" s="199"/>
      <c r="L18" s="260">
        <f>L19</f>
        <v>1144.32</v>
      </c>
      <c r="M18"/>
      <c r="N18" s="151"/>
    </row>
    <row r="19" spans="2:18" ht="25" customHeight="1" x14ac:dyDescent="0.3">
      <c r="B19" s="200" t="s">
        <v>310</v>
      </c>
      <c r="C19" s="201" t="str">
        <f>VLOOKUP(B19,'Memorial de Cálculo de Quantita'!B15:G239,4,0)</f>
        <v>Administração Local</v>
      </c>
      <c r="D19" s="202" t="str">
        <f>VLOOKUP(B19,'Memorial de Cálculo de Quantita'!B15:G239,5,0)</f>
        <v>UN</v>
      </c>
      <c r="E19" s="204">
        <f>VLOOKUP(B19,'Memorial de Cálculo de Quantita'!B15:G239,6,0)</f>
        <v>1</v>
      </c>
      <c r="F19" s="205">
        <f>VLOOKUP(J19,'Composição de Custos Unitários'!D14:L280,9,0)</f>
        <v>1144.32</v>
      </c>
      <c r="G19" s="205">
        <f t="shared" ref="G19" si="0">TRUNC(F19*$N$1, 2)</f>
        <v>1401.44</v>
      </c>
      <c r="H19" s="205">
        <f t="shared" ref="H19" si="1">TRUNC(E19 * G19, 2)</f>
        <v>1401.44</v>
      </c>
      <c r="I19" s="204" t="str">
        <f>VLOOKUP(B19,'Memorial de Cálculo de Quantita'!B15:G239,3,0)</f>
        <v>Próprio</v>
      </c>
      <c r="J19" s="204" t="str">
        <f>VLOOKUP(B19,'Memorial de Cálculo de Quantita'!B15:G239,2,0)</f>
        <v>CP-383</v>
      </c>
      <c r="K19" s="206">
        <f>H19/$H$67</f>
        <v>8.0467703020983938E-2</v>
      </c>
      <c r="L19" s="261">
        <f>TRUNC((E19*F19),2)</f>
        <v>1144.32</v>
      </c>
      <c r="N19" s="151"/>
    </row>
    <row r="20" spans="2:18" ht="17.5" x14ac:dyDescent="0.3">
      <c r="B20" s="200"/>
      <c r="C20" s="201"/>
      <c r="D20" s="202"/>
      <c r="E20" s="207"/>
      <c r="F20" s="203"/>
      <c r="G20" s="205"/>
      <c r="H20" s="205"/>
      <c r="I20" s="205"/>
      <c r="J20" s="204"/>
      <c r="K20" s="206"/>
      <c r="L20" s="262"/>
      <c r="N20" s="151"/>
    </row>
    <row r="21" spans="2:18" s="147" customFormat="1" ht="18" x14ac:dyDescent="0.3">
      <c r="B21" s="193">
        <v>2</v>
      </c>
      <c r="C21" s="194" t="str">
        <f>VLOOKUP(B21,'Memorial de Cálculo de Quantita'!B16:G240,4,0)</f>
        <v>SERVIÇOS PRELIMINARES</v>
      </c>
      <c r="D21" s="194"/>
      <c r="E21" s="198"/>
      <c r="F21" s="196"/>
      <c r="G21" s="197"/>
      <c r="H21" s="197">
        <f>TRUNC((SUM(H22:H22)),2)</f>
        <v>1409.28</v>
      </c>
      <c r="I21" s="198"/>
      <c r="J21" s="198"/>
      <c r="K21" s="208"/>
      <c r="L21" s="260">
        <f>TRUNC((SUM(L22:L22)),2)</f>
        <v>1150.72</v>
      </c>
      <c r="M21"/>
      <c r="N21" s="151"/>
    </row>
    <row r="22" spans="2:18" ht="53" customHeight="1" x14ac:dyDescent="0.3">
      <c r="B22" s="200" t="s">
        <v>311</v>
      </c>
      <c r="C22" s="201" t="str">
        <f>VLOOKUP(B22,'Memorial de Cálculo de Quantita'!B1:G243,4,0)</f>
        <v>FORNECIMENTO E INSTALAÇÃO DE PLACA DE OBRA COM CHAPA GALVANIZADA E ESTRUTURA DE MADEIRA. AF_03/2022_PS</v>
      </c>
      <c r="D22" s="202" t="str">
        <f>VLOOKUP(B22,'Memorial de Cálculo de Quantita'!B1:G243,5,0)</f>
        <v>M²</v>
      </c>
      <c r="E22" s="204">
        <f>VLOOKUP(B22,'Memorial de Cálculo de Quantita'!B1:G243,6,0)</f>
        <v>3.75</v>
      </c>
      <c r="F22" s="205">
        <f>VLOOKUP(J22,'Composição de Custos Unitários'!D1:L280,9,0)</f>
        <v>306.86</v>
      </c>
      <c r="G22" s="205">
        <f t="shared" ref="G22" si="2">TRUNC(F22*$N$1, 2)</f>
        <v>375.81</v>
      </c>
      <c r="H22" s="205">
        <f t="shared" ref="H22" si="3">TRUNC(E22 * G22, 2)</f>
        <v>1409.28</v>
      </c>
      <c r="I22" s="204" t="str">
        <f>VLOOKUP(B22,'Memorial de Cálculo de Quantita'!B1:G243,3,0)</f>
        <v>SINAPI</v>
      </c>
      <c r="J22" s="204">
        <f>VLOOKUP(B22,'Memorial de Cálculo de Quantita'!B1:G243,2,0)</f>
        <v>103689</v>
      </c>
      <c r="K22" s="206">
        <f>H22/$H$67</f>
        <v>8.0917859140178836E-2</v>
      </c>
      <c r="L22" s="261">
        <f t="shared" ref="L22" si="4">TRUNC((E22*F22),2)</f>
        <v>1150.72</v>
      </c>
      <c r="N22" s="151"/>
    </row>
    <row r="23" spans="2:18" ht="17.5" x14ac:dyDescent="0.3">
      <c r="B23" s="200"/>
      <c r="C23" s="201"/>
      <c r="D23" s="202"/>
      <c r="E23" s="204"/>
      <c r="F23" s="205"/>
      <c r="G23" s="205"/>
      <c r="H23" s="205"/>
      <c r="I23" s="204"/>
      <c r="J23" s="204"/>
      <c r="K23" s="206"/>
      <c r="L23" s="261"/>
      <c r="N23" s="151"/>
    </row>
    <row r="24" spans="2:18" s="147" customFormat="1" ht="18" x14ac:dyDescent="0.3">
      <c r="B24" s="193">
        <v>3</v>
      </c>
      <c r="C24" s="194" t="str">
        <f>VLOOKUP(B24,'Memorial de Cálculo de Quantita'!B1:G261,4,0)</f>
        <v>REVESTIMENTO CERÂMICO</v>
      </c>
      <c r="D24" s="194"/>
      <c r="E24" s="198"/>
      <c r="F24" s="196"/>
      <c r="G24" s="197"/>
      <c r="H24" s="197">
        <f>TRUNC((SUM(H25)),2)</f>
        <v>80.66</v>
      </c>
      <c r="I24" s="198"/>
      <c r="J24" s="198"/>
      <c r="K24" s="208"/>
      <c r="L24" s="260">
        <f>TRUNC((SUM(L25)),2)</f>
        <v>65.87</v>
      </c>
      <c r="M24"/>
      <c r="N24" s="151"/>
    </row>
    <row r="25" spans="2:18" ht="52.5" x14ac:dyDescent="0.3">
      <c r="B25" s="200" t="s">
        <v>312</v>
      </c>
      <c r="C25" s="201" t="str">
        <f>VLOOKUP(B25,'Memorial de Cálculo de Quantita'!B5:G247,4,0)</f>
        <v>REVESTIMENTO CERÂMICO PARA PAREDES INTERNAS COM PLACAS TIPO ESMALTADA EXTRA DE DIMENSÕES 33X45 CM APLICADAS A MEIA ALTURA DAS PAREDES. AF_02/2023_PE</v>
      </c>
      <c r="D25" s="202" t="str">
        <f>VLOOKUP(B25,'Memorial de Cálculo de Quantita'!B5:G247,5,0)</f>
        <v>M²</v>
      </c>
      <c r="E25" s="204">
        <f>VLOOKUP(B25,'Memorial de Cálculo de Quantita'!B5:G247,6,0)</f>
        <v>0.9</v>
      </c>
      <c r="F25" s="205">
        <f>VLOOKUP(J25,'Composição de Custos Unitários'!D5:L280,9,0)</f>
        <v>73.19</v>
      </c>
      <c r="G25" s="205">
        <f t="shared" ref="G25" si="5">TRUNC(F25*$N$1, 2)</f>
        <v>89.63</v>
      </c>
      <c r="H25" s="205">
        <f t="shared" ref="H25" si="6">TRUNC(E25 * G25, 2)</f>
        <v>80.66</v>
      </c>
      <c r="I25" s="204" t="str">
        <f>VLOOKUP(B25,'Memorial de Cálculo de Quantita'!B5:G247,3,0)</f>
        <v>SINAPI</v>
      </c>
      <c r="J25" s="204">
        <f>VLOOKUP(B25,'Memorial de Cálculo de Quantita'!B5:G247,2,0)</f>
        <v>87275</v>
      </c>
      <c r="K25" s="206">
        <f>H25/$H$67</f>
        <v>4.6313255834517092E-3</v>
      </c>
      <c r="L25" s="261">
        <f t="shared" ref="L25" si="7">TRUNC((E25*F25),2)</f>
        <v>65.87</v>
      </c>
      <c r="N25" s="151"/>
    </row>
    <row r="26" spans="2:18" ht="17.5" x14ac:dyDescent="0.3">
      <c r="B26" s="200"/>
      <c r="C26" s="201"/>
      <c r="D26" s="202"/>
      <c r="E26" s="204"/>
      <c r="F26" s="205"/>
      <c r="G26" s="205"/>
      <c r="H26" s="205"/>
      <c r="I26" s="204"/>
      <c r="J26" s="204"/>
      <c r="K26" s="206"/>
      <c r="L26" s="261"/>
      <c r="N26" s="151"/>
    </row>
    <row r="27" spans="2:18" ht="18" x14ac:dyDescent="0.3">
      <c r="B27" s="193">
        <v>4</v>
      </c>
      <c r="C27" s="194" t="str">
        <f>VLOOKUP(B27,'Memorial de Cálculo de Quantita'!B4:G264,4,0)</f>
        <v>INSTALAÇÕES ELÉTRICAS</v>
      </c>
      <c r="D27" s="194"/>
      <c r="E27" s="198"/>
      <c r="F27" s="196"/>
      <c r="G27" s="197"/>
      <c r="H27" s="197">
        <f>TRUNC((SUM(H28:H45)),2)</f>
        <v>4818.05</v>
      </c>
      <c r="I27" s="198"/>
      <c r="J27" s="198"/>
      <c r="K27" s="208"/>
      <c r="L27" s="260">
        <f>TRUNC((SUM(L28:L45)),2)</f>
        <v>3936.52</v>
      </c>
      <c r="N27" s="151"/>
    </row>
    <row r="28" spans="2:18" ht="35" x14ac:dyDescent="0.3">
      <c r="B28" s="200" t="s">
        <v>313</v>
      </c>
      <c r="C28" s="201" t="str">
        <f>VLOOKUP(B28,'Memorial de Cálculo de Quantita'!B12:G250,4,0)</f>
        <v>CABO DE COBRE FLEXÍVEL ISOLADO, 2,5 MM², ANTI-CHAMA 450/750 V, PARA CIRCUITOS TERMINAIS - FORNECIMENTO E INSTALAÇÃO. AF_12/2015</v>
      </c>
      <c r="D28" s="202" t="str">
        <f>VLOOKUP(B28,'Memorial de Cálculo de Quantita'!B12:G250,5,0)</f>
        <v>M</v>
      </c>
      <c r="E28" s="204">
        <f>VLOOKUP(B28,'Memorial de Cálculo de Quantita'!B12:G250,6,0)</f>
        <v>358.4</v>
      </c>
      <c r="F28" s="205">
        <f>VLOOKUP(J28,'Composição de Custos Unitários'!D12:L280,9,0)</f>
        <v>3.77</v>
      </c>
      <c r="G28" s="205">
        <f t="shared" ref="G28" si="8">TRUNC(F28*$N$1, 2)</f>
        <v>4.6100000000000003</v>
      </c>
      <c r="H28" s="205">
        <f t="shared" ref="H28" si="9">TRUNC(E28 * G28, 2)</f>
        <v>1652.22</v>
      </c>
      <c r="I28" s="204" t="str">
        <f>VLOOKUP(B28,'Memorial de Cálculo de Quantita'!B12:G250,3,0)</f>
        <v>SINAPI</v>
      </c>
      <c r="J28" s="204">
        <f>VLOOKUP(B28,'Memorial de Cálculo de Quantita'!B12:G250,2,0)</f>
        <v>91926</v>
      </c>
      <c r="K28" s="206">
        <f t="shared" ref="K28:K44" si="10">H28/$H$67</f>
        <v>9.4866957047986408E-2</v>
      </c>
      <c r="L28" s="261">
        <f t="shared" ref="L28" si="11">TRUNC((E28*F28),2)</f>
        <v>1351.16</v>
      </c>
      <c r="N28" s="151"/>
    </row>
    <row r="29" spans="2:18" ht="35" x14ac:dyDescent="0.3">
      <c r="B29" s="200" t="s">
        <v>399</v>
      </c>
      <c r="C29" s="201" t="str">
        <f>VLOOKUP(B29,'Memorial de Cálculo de Quantita'!B13:G251,4,0)</f>
        <v>CABO DE COBRE FLEXÍVEL ISOLADO, 4 MM², ANTI-CHAMA 0,6/1,0 KV, PARA CIRCUITOS TERMINAIS - FORNECIMENTO E INSTALAÇÃO. AF_12/2015</v>
      </c>
      <c r="D29" s="202" t="str">
        <f>VLOOKUP(B29,'Memorial de Cálculo de Quantita'!B13:G251,5,0)</f>
        <v>M</v>
      </c>
      <c r="E29" s="204">
        <f>VLOOKUP(B29,'Memorial de Cálculo de Quantita'!B13:G251,6,0)</f>
        <v>23.4</v>
      </c>
      <c r="F29" s="205">
        <f>VLOOKUP(J29,'Composição de Custos Unitários'!D13:L280,9,0)</f>
        <v>6.28</v>
      </c>
      <c r="G29" s="205">
        <f t="shared" ref="G29:G44" si="12">TRUNC(F29*$N$1, 2)</f>
        <v>7.69</v>
      </c>
      <c r="H29" s="205">
        <f t="shared" ref="H29:H44" si="13">TRUNC(E29 * G29, 2)</f>
        <v>179.94</v>
      </c>
      <c r="I29" s="204" t="str">
        <f>VLOOKUP(B29,'Memorial de Cálculo de Quantita'!B13:G251,3,0)</f>
        <v>SINAPI</v>
      </c>
      <c r="J29" s="204">
        <f>VLOOKUP(B29,'Memorial de Cálculo de Quantita'!B13:G251,2,0)</f>
        <v>91929</v>
      </c>
      <c r="K29" s="206">
        <f t="shared" si="10"/>
        <v>1.033177194999133E-2</v>
      </c>
      <c r="L29" s="261">
        <f t="shared" ref="L29:L44" si="14">TRUNC((E29*F29),2)</f>
        <v>146.94999999999999</v>
      </c>
      <c r="N29" s="151"/>
    </row>
    <row r="30" spans="2:18" ht="35" x14ac:dyDescent="0.3">
      <c r="B30" s="200" t="s">
        <v>400</v>
      </c>
      <c r="C30" s="201" t="str">
        <f>VLOOKUP(B30,'Memorial de Cálculo de Quantita'!B14:G252,4,0)</f>
        <v>CABO DE COBRE FLEXÍVEL ISOLADO, 10 MM², ANTI-CHAMA 0,6/1,0 KV, PARA DISTRIBUIÇÃO - FORNECIMENTO E INSTALAÇÃO. AF_12/2015</v>
      </c>
      <c r="D30" s="202" t="str">
        <f>VLOOKUP(B30,'Memorial de Cálculo de Quantita'!B14:G252,5,0)</f>
        <v>M</v>
      </c>
      <c r="E30" s="204">
        <f>VLOOKUP(B30,'Memorial de Cálculo de Quantita'!B14:G252,6,0)</f>
        <v>44.5</v>
      </c>
      <c r="F30" s="205">
        <f>VLOOKUP(J30,'Composição de Custos Unitários'!D14:L281,9,0)</f>
        <v>9.5500000000000007</v>
      </c>
      <c r="G30" s="205">
        <f t="shared" si="12"/>
        <v>11.69</v>
      </c>
      <c r="H30" s="205">
        <f t="shared" si="13"/>
        <v>520.20000000000005</v>
      </c>
      <c r="I30" s="204" t="str">
        <f>VLOOKUP(B30,'Memorial de Cálculo de Quantita'!B14:G252,3,0)</f>
        <v>SINAPI</v>
      </c>
      <c r="J30" s="204">
        <f>VLOOKUP(B30,'Memorial de Cálculo de Quantita'!B14:G252,2,0)</f>
        <v>92980</v>
      </c>
      <c r="K30" s="206">
        <f t="shared" si="10"/>
        <v>2.9868777194539793E-2</v>
      </c>
      <c r="L30" s="261">
        <f t="shared" si="14"/>
        <v>424.97</v>
      </c>
      <c r="N30" s="151"/>
    </row>
    <row r="31" spans="2:18" ht="35" x14ac:dyDescent="0.3">
      <c r="B31" s="200" t="s">
        <v>401</v>
      </c>
      <c r="C31" s="201" t="str">
        <f>VLOOKUP(B31,'Memorial de Cálculo de Quantita'!B15:G253,4,0)</f>
        <v>INTERRUPTOR SIMPLES (1 MÓDULO), 10A/250V, INCLUINDO SUPORTE E PLACA - FORNECIMENTO E INSTALAÇÃO. AF_12/2015</v>
      </c>
      <c r="D31" s="202" t="str">
        <f>VLOOKUP(B31,'Memorial de Cálculo de Quantita'!B15:G253,5,0)</f>
        <v>UN</v>
      </c>
      <c r="E31" s="204">
        <f>VLOOKUP(B31,'Memorial de Cálculo de Quantita'!B15:G253,6,0)</f>
        <v>4</v>
      </c>
      <c r="F31" s="205">
        <f>VLOOKUP(J31,'Composição de Custos Unitários'!D15:L282,9,0)</f>
        <v>25.66</v>
      </c>
      <c r="G31" s="205">
        <f t="shared" si="12"/>
        <v>31.42</v>
      </c>
      <c r="H31" s="205">
        <f t="shared" si="13"/>
        <v>125.68</v>
      </c>
      <c r="I31" s="204" t="str">
        <f>VLOOKUP(B31,'Memorial de Cálculo de Quantita'!B15:G253,3,0)</f>
        <v>SINAPI</v>
      </c>
      <c r="J31" s="204">
        <f>VLOOKUP(B31,'Memorial de Cálculo de Quantita'!B15:G253,2,0)</f>
        <v>91953</v>
      </c>
      <c r="K31" s="206">
        <f t="shared" si="10"/>
        <v>7.216278196481663E-3</v>
      </c>
      <c r="L31" s="261">
        <f t="shared" si="14"/>
        <v>102.64</v>
      </c>
      <c r="N31" s="151"/>
    </row>
    <row r="32" spans="2:18" ht="35" x14ac:dyDescent="0.3">
      <c r="B32" s="200" t="s">
        <v>402</v>
      </c>
      <c r="C32" s="201" t="str">
        <f>VLOOKUP(B32,'Memorial de Cálculo de Quantita'!B16:G254,4,0)</f>
        <v>INTERRUPTOR SIMPLES (2 MÓDULOS), 10A/250V, INCLUINDO SUPORTE E PLACA - FORNECIMENTO E INSTALAÇÃO. AF_12/2015</v>
      </c>
      <c r="D32" s="202" t="str">
        <f>VLOOKUP(B32,'Memorial de Cálculo de Quantita'!B16:G254,5,0)</f>
        <v>UN</v>
      </c>
      <c r="E32" s="204">
        <f>VLOOKUP(B32,'Memorial de Cálculo de Quantita'!B16:G254,6,0)</f>
        <v>2</v>
      </c>
      <c r="F32" s="205">
        <f>VLOOKUP(J32,'Composição de Custos Unitários'!D17:L283,9,0)</f>
        <v>39.26</v>
      </c>
      <c r="G32" s="205">
        <f t="shared" si="12"/>
        <v>48.08</v>
      </c>
      <c r="H32" s="205">
        <f t="shared" si="13"/>
        <v>96.16</v>
      </c>
      <c r="I32" s="204" t="str">
        <f>VLOOKUP(B32,'Memorial de Cálculo de Quantita'!B16:G254,3,0)</f>
        <v>SINAPI</v>
      </c>
      <c r="J32" s="204">
        <f>VLOOKUP(B32,'Memorial de Cálculo de Quantita'!B16:G254,2,0)</f>
        <v>91959</v>
      </c>
      <c r="K32" s="206">
        <f t="shared" si="10"/>
        <v>5.521302604819197E-3</v>
      </c>
      <c r="L32" s="261">
        <f t="shared" si="14"/>
        <v>78.52</v>
      </c>
      <c r="N32" s="151"/>
    </row>
    <row r="33" spans="2:14" ht="35" x14ac:dyDescent="0.3">
      <c r="B33" s="200" t="s">
        <v>403</v>
      </c>
      <c r="C33" s="201" t="str">
        <f>VLOOKUP(B33,'Memorial de Cálculo de Quantita'!B17:G255,4,0)</f>
        <v>TOMADA BAIXA DE EMBUTIR (1 MÓDULO), 2P+T 10 A, INCLUINDO SUPORTE E PLACA - FORNECIMENTO E INSTALAÇÃO. AF_12/2015</v>
      </c>
      <c r="D33" s="202" t="str">
        <f>VLOOKUP(B33,'Memorial de Cálculo de Quantita'!B17:G255,5,0)</f>
        <v>UN</v>
      </c>
      <c r="E33" s="204">
        <f>VLOOKUP(B33,'Memorial de Cálculo de Quantita'!B17:G255,6,0)</f>
        <v>8</v>
      </c>
      <c r="F33" s="205">
        <f>VLOOKUP(J33,'Composição de Custos Unitários'!D18:L284,9,0)</f>
        <v>26.98</v>
      </c>
      <c r="G33" s="205">
        <f t="shared" si="12"/>
        <v>33.04</v>
      </c>
      <c r="H33" s="205">
        <f t="shared" si="13"/>
        <v>264.32</v>
      </c>
      <c r="I33" s="204" t="str">
        <f>VLOOKUP(B33,'Memorial de Cálculo de Quantita'!B17:G255,3,0)</f>
        <v>SINAPI</v>
      </c>
      <c r="J33" s="204">
        <f>VLOOKUP(B33,'Memorial de Cálculo de Quantita'!B17:G255,2,0)</f>
        <v>92000</v>
      </c>
      <c r="K33" s="206">
        <f t="shared" si="10"/>
        <v>1.5176692018571235E-2</v>
      </c>
      <c r="L33" s="261">
        <f t="shared" si="14"/>
        <v>215.84</v>
      </c>
      <c r="N33" s="151"/>
    </row>
    <row r="34" spans="2:14" ht="35" x14ac:dyDescent="0.3">
      <c r="B34" s="200" t="s">
        <v>404</v>
      </c>
      <c r="C34" s="201" t="str">
        <f>VLOOKUP(B34,'Memorial de Cálculo de Quantita'!B18:G256,4,0)</f>
        <v>TOMADA MÉDIA DE EMBUTIR (1 MÓDULO), 2P+T 10 A, INCLUINDO SUPORTE E PLACA - FORNECIMENTO E INSTALAÇÃO. AF_12/2015</v>
      </c>
      <c r="D34" s="202" t="str">
        <f>VLOOKUP(B34,'Memorial de Cálculo de Quantita'!B18:G256,5,0)</f>
        <v>UN</v>
      </c>
      <c r="E34" s="204">
        <f>VLOOKUP(B34,'Memorial de Cálculo de Quantita'!B18:G256,6,0)</f>
        <v>7</v>
      </c>
      <c r="F34" s="205">
        <f>VLOOKUP(J34,'Composição de Custos Unitários'!D19:L285,9,0)</f>
        <v>30.09</v>
      </c>
      <c r="G34" s="205">
        <f t="shared" si="12"/>
        <v>36.85</v>
      </c>
      <c r="H34" s="205">
        <f t="shared" si="13"/>
        <v>257.95</v>
      </c>
      <c r="I34" s="204" t="str">
        <f>VLOOKUP(B34,'Memorial de Cálculo de Quantita'!B18:G256,3,0)</f>
        <v>SINAPI</v>
      </c>
      <c r="J34" s="204">
        <f>VLOOKUP(B34,'Memorial de Cálculo de Quantita'!B18:G256,2,0)</f>
        <v>91996</v>
      </c>
      <c r="K34" s="206">
        <f t="shared" si="10"/>
        <v>1.4810940171725372E-2</v>
      </c>
      <c r="L34" s="261">
        <f t="shared" si="14"/>
        <v>210.63</v>
      </c>
      <c r="N34" s="151"/>
    </row>
    <row r="35" spans="2:14" ht="35" x14ac:dyDescent="0.3">
      <c r="B35" s="200" t="s">
        <v>405</v>
      </c>
      <c r="C35" s="201" t="str">
        <f>VLOOKUP(B35,'Memorial de Cálculo de Quantita'!B18:G257,4,0)</f>
        <v>TOMADA ALTA DE EMBUTIR (1 MÓDULO), 2P+T 10 A, INCLUINDO SUPORTE E PLACA - FORNECIMENTO E INSTALAÇÃO. AF_12/2015</v>
      </c>
      <c r="D35" s="202" t="str">
        <f>VLOOKUP(B35,'Memorial de Cálculo de Quantita'!B18:G257,5,0)</f>
        <v>UN</v>
      </c>
      <c r="E35" s="204">
        <f>VLOOKUP(B35,'Memorial de Cálculo de Quantita'!B18:G257,6,0)</f>
        <v>1</v>
      </c>
      <c r="F35" s="205">
        <f>VLOOKUP(J35,'Composição de Custos Unitários'!D20:L286,9,0)</f>
        <v>38.14</v>
      </c>
      <c r="G35" s="205">
        <f t="shared" si="12"/>
        <v>46.71</v>
      </c>
      <c r="H35" s="205">
        <f t="shared" si="13"/>
        <v>46.71</v>
      </c>
      <c r="I35" s="204" t="str">
        <f>VLOOKUP(B35,'Memorial de Cálculo de Quantita'!B18:G257,3,0)</f>
        <v>SINAPI</v>
      </c>
      <c r="J35" s="204">
        <f>VLOOKUP(B35,'Memorial de Cálculo de Quantita'!B18:G257,2,0)</f>
        <v>91992</v>
      </c>
      <c r="K35" s="206">
        <f t="shared" si="10"/>
        <v>2.6819888172951818E-3</v>
      </c>
      <c r="L35" s="261">
        <f t="shared" si="14"/>
        <v>38.14</v>
      </c>
      <c r="N35" s="151"/>
    </row>
    <row r="36" spans="2:14" ht="52.5" x14ac:dyDescent="0.3">
      <c r="B36" s="200" t="s">
        <v>406</v>
      </c>
      <c r="C36" s="201" t="str">
        <f>VLOOKUP(B36,'Memorial de Cálculo de Quantita'!B19:G258,4,0)</f>
        <v>LUMINÁRIA TIPO PLAFON EM PLÁSTICO, DE SOBREPOR, COM 1 LÂMPADA FLUORESCENTE DE 15 W, SEM REATOR - FORNECIMENTO E INSTALAÇÃO. AF_02/2020</v>
      </c>
      <c r="D36" s="202" t="str">
        <f>VLOOKUP(B36,'Memorial de Cálculo de Quantita'!B19:G258,5,0)</f>
        <v>UN</v>
      </c>
      <c r="E36" s="204">
        <f>VLOOKUP(B36,'Memorial de Cálculo de Quantita'!B19:G258,6,0)</f>
        <v>7</v>
      </c>
      <c r="F36" s="205">
        <f>VLOOKUP(J36,'Composição de Custos Unitários'!D21:L287,9,0)</f>
        <v>33.270000000000003</v>
      </c>
      <c r="G36" s="205">
        <f t="shared" si="12"/>
        <v>40.74</v>
      </c>
      <c r="H36" s="205">
        <f t="shared" si="13"/>
        <v>285.18</v>
      </c>
      <c r="I36" s="204" t="str">
        <f>VLOOKUP(B36,'Memorial de Cálculo de Quantita'!B19:G258,3,0)</f>
        <v>SINAPI</v>
      </c>
      <c r="J36" s="204">
        <f>VLOOKUP(B36,'Memorial de Cálculo de Quantita'!B19:G258,2,0)</f>
        <v>97589</v>
      </c>
      <c r="K36" s="206">
        <f t="shared" si="10"/>
        <v>1.6374428835714834E-2</v>
      </c>
      <c r="L36" s="261">
        <f t="shared" si="14"/>
        <v>232.89</v>
      </c>
      <c r="N36" s="151"/>
    </row>
    <row r="37" spans="2:14" ht="52.5" x14ac:dyDescent="0.3">
      <c r="B37" s="200" t="s">
        <v>407</v>
      </c>
      <c r="C37" s="201" t="str">
        <f>VLOOKUP(B37,'Memorial de Cálculo de Quantita'!B20:G259,4,0)</f>
        <v>LUMINÁRIA ARANDELA TIPO TARTARUGA, COM GRADE, DE SOBREPOR, COM 1 LÂMPADA FLUORESCENTE DE 15 W, SEM REATOR - FORNECIMENTO E INSTALAÇÃO. AF_02/2020</v>
      </c>
      <c r="D37" s="202" t="str">
        <f>VLOOKUP(B37,'Memorial de Cálculo de Quantita'!B20:G259,5,0)</f>
        <v>UN</v>
      </c>
      <c r="E37" s="204">
        <f>VLOOKUP(B37,'Memorial de Cálculo de Quantita'!B20:G259,6,0)</f>
        <v>1</v>
      </c>
      <c r="F37" s="205">
        <f>VLOOKUP(J37,'Composição de Custos Unitários'!D22:L288,9,0)</f>
        <v>115.57</v>
      </c>
      <c r="G37" s="205">
        <f t="shared" si="12"/>
        <v>141.53</v>
      </c>
      <c r="H37" s="205">
        <f t="shared" si="13"/>
        <v>141.53</v>
      </c>
      <c r="I37" s="204" t="str">
        <f>VLOOKUP(B37,'Memorial de Cálculo de Quantita'!B20:G259,3,0)</f>
        <v>SINAPI</v>
      </c>
      <c r="J37" s="204">
        <f>VLOOKUP(B37,'Memorial de Cálculo de Quantita'!B20:G259,2,0)</f>
        <v>97608</v>
      </c>
      <c r="K37" s="206">
        <f t="shared" si="10"/>
        <v>8.1263514731703505E-3</v>
      </c>
      <c r="L37" s="261">
        <f t="shared" si="14"/>
        <v>115.57</v>
      </c>
      <c r="N37" s="151"/>
    </row>
    <row r="38" spans="2:14" ht="35" x14ac:dyDescent="0.3">
      <c r="B38" s="200" t="s">
        <v>408</v>
      </c>
      <c r="C38" s="201" t="str">
        <f>VLOOKUP(B38,'Memorial de Cálculo de Quantita'!B21:G260,4,0)</f>
        <v>DISJUNTOR MONOPOLAR TIPO DIN, CORRENTE NOMINAL DE 10A - FORNECIMENTO E INSTALAÇÃO. AF_10/2020</v>
      </c>
      <c r="D38" s="202" t="str">
        <f>VLOOKUP(B38,'Memorial de Cálculo de Quantita'!B21:G260,5,0)</f>
        <v>UN</v>
      </c>
      <c r="E38" s="204">
        <f>VLOOKUP(B38,'Memorial de Cálculo de Quantita'!B21:G260,6,0)</f>
        <v>1</v>
      </c>
      <c r="F38" s="205">
        <f>VLOOKUP(J38,'Composição de Custos Unitários'!D23:L289,9,0)</f>
        <v>10.88</v>
      </c>
      <c r="G38" s="205">
        <f t="shared" si="12"/>
        <v>13.32</v>
      </c>
      <c r="H38" s="205">
        <f t="shared" si="13"/>
        <v>13.32</v>
      </c>
      <c r="I38" s="204" t="str">
        <f>VLOOKUP(B38,'Memorial de Cálculo de Quantita'!B21:G260,3,0)</f>
        <v>SINAPI</v>
      </c>
      <c r="J38" s="204">
        <f>VLOOKUP(B38,'Memorial de Cálculo de Quantita'!B21:G260,2,0)</f>
        <v>93653</v>
      </c>
      <c r="K38" s="206">
        <f t="shared" si="10"/>
        <v>7.6480605965257599E-4</v>
      </c>
      <c r="L38" s="261">
        <f t="shared" si="14"/>
        <v>10.88</v>
      </c>
      <c r="N38" s="151"/>
    </row>
    <row r="39" spans="2:14" ht="35" x14ac:dyDescent="0.3">
      <c r="B39" s="200" t="s">
        <v>409</v>
      </c>
      <c r="C39" s="201" t="str">
        <f>VLOOKUP(B39,'Memorial de Cálculo de Quantita'!B22:G261,4,0)</f>
        <v>DISJUNTOR BIPOLAR TIPO DIN, CORRENTE NOMINAL DE 25A - FORNECIMENTO E INSTALAÇÃO. AF_10/2020</v>
      </c>
      <c r="D39" s="202" t="str">
        <f>VLOOKUP(B39,'Memorial de Cálculo de Quantita'!B22:G261,5,0)</f>
        <v>UN</v>
      </c>
      <c r="E39" s="204">
        <f>VLOOKUP(B39,'Memorial de Cálculo de Quantita'!B22:G261,6,0)</f>
        <v>1</v>
      </c>
      <c r="F39" s="205">
        <f>VLOOKUP(J39,'Composição de Custos Unitários'!D24:L290,9,0)</f>
        <v>56</v>
      </c>
      <c r="G39" s="205">
        <f t="shared" si="12"/>
        <v>68.58</v>
      </c>
      <c r="H39" s="205">
        <f t="shared" si="13"/>
        <v>68.58</v>
      </c>
      <c r="I39" s="204" t="str">
        <f>VLOOKUP(B39,'Memorial de Cálculo de Quantita'!B22:G261,3,0)</f>
        <v>SINAPI</v>
      </c>
      <c r="J39" s="204">
        <f>VLOOKUP(B39,'Memorial de Cálculo de Quantita'!B22:G261,2,0)</f>
        <v>93663</v>
      </c>
      <c r="K39" s="206">
        <f t="shared" si="10"/>
        <v>3.9377176855085331E-3</v>
      </c>
      <c r="L39" s="261">
        <f t="shared" si="14"/>
        <v>56</v>
      </c>
      <c r="N39" s="151"/>
    </row>
    <row r="40" spans="2:14" ht="35" x14ac:dyDescent="0.3">
      <c r="B40" s="200" t="s">
        <v>410</v>
      </c>
      <c r="C40" s="201" t="str">
        <f>VLOOKUP(B40,'Memorial de Cálculo de Quantita'!B23:G262,4,0)</f>
        <v>DISJUNTOR MONOPOLAR TIPO DIN, CORRENTE NOMINAL DE 16A - FORNECIMENTO E INSTALAÇÃO. AF_10/2020</v>
      </c>
      <c r="D40" s="202" t="str">
        <f>VLOOKUP(B40,'Memorial de Cálculo de Quantita'!B23:G262,5,0)</f>
        <v>UN</v>
      </c>
      <c r="E40" s="204">
        <f>VLOOKUP(B40,'Memorial de Cálculo de Quantita'!B23:G262,6,0)</f>
        <v>2</v>
      </c>
      <c r="F40" s="205">
        <f>VLOOKUP(J40,'Composição de Custos Unitários'!D25:L291,9,0)</f>
        <v>11.39</v>
      </c>
      <c r="G40" s="205">
        <f t="shared" si="12"/>
        <v>13.94</v>
      </c>
      <c r="H40" s="205">
        <f t="shared" si="13"/>
        <v>27.88</v>
      </c>
      <c r="I40" s="204" t="str">
        <f>VLOOKUP(B40,'Memorial de Cálculo de Quantita'!B23:G262,3,0)</f>
        <v>SINAPI</v>
      </c>
      <c r="J40" s="204">
        <f>VLOOKUP(B40,'Memorial de Cálculo de Quantita'!B23:G262,2,0)</f>
        <v>93654</v>
      </c>
      <c r="K40" s="206">
        <f t="shared" si="10"/>
        <v>1.6008102810145509E-3</v>
      </c>
      <c r="L40" s="261">
        <f t="shared" si="14"/>
        <v>22.78</v>
      </c>
      <c r="N40" s="151"/>
    </row>
    <row r="41" spans="2:14" ht="35" x14ac:dyDescent="0.3">
      <c r="B41" s="200" t="s">
        <v>411</v>
      </c>
      <c r="C41" s="201" t="str">
        <f>VLOOKUP(B41,'Memorial de Cálculo de Quantita'!B24:G263,4,0)</f>
        <v>INTERRUPTOR DIFERENCIAL RESIDUAL DR-63 A - FORNECIMENTO E INSTALAÇÃO</v>
      </c>
      <c r="D41" s="202" t="str">
        <f>VLOOKUP(B41,'Memorial de Cálculo de Quantita'!B24:G263,5,0)</f>
        <v>UN</v>
      </c>
      <c r="E41" s="204">
        <f>VLOOKUP(B41,'Memorial de Cálculo de Quantita'!B24:G263,6,0)</f>
        <v>1</v>
      </c>
      <c r="F41" s="205">
        <f>VLOOKUP(J41,'Composição de Custos Unitários'!D26:L292,9,0)</f>
        <v>278.74</v>
      </c>
      <c r="G41" s="205">
        <f t="shared" si="12"/>
        <v>341.37</v>
      </c>
      <c r="H41" s="205">
        <f t="shared" si="13"/>
        <v>341.37</v>
      </c>
      <c r="I41" s="204" t="str">
        <f>VLOOKUP(B41,'Memorial de Cálculo de Quantita'!B24:G263,3,0)</f>
        <v>Próprio</v>
      </c>
      <c r="J41" s="204" t="str">
        <f>VLOOKUP(B41,'Memorial de Cálculo de Quantita'!B24:G263,2,0)</f>
        <v>CP-141</v>
      </c>
      <c r="K41" s="206">
        <f t="shared" si="10"/>
        <v>1.9600739082852842E-2</v>
      </c>
      <c r="L41" s="261">
        <f t="shared" si="14"/>
        <v>278.74</v>
      </c>
      <c r="N41" s="151"/>
    </row>
    <row r="42" spans="2:14" ht="17.5" x14ac:dyDescent="0.3">
      <c r="B42" s="200" t="s">
        <v>412</v>
      </c>
      <c r="C42" s="201" t="str">
        <f>VLOOKUP(B42,'Memorial de Cálculo de Quantita'!B25:G264,4,0)</f>
        <v>QUADRO DE DISTRIBUICAO PARA 16 DISJUNTORES+BARRAMENTO</v>
      </c>
      <c r="D42" s="202" t="str">
        <f>VLOOKUP(B42,'Memorial de Cálculo de Quantita'!B25:G264,5,0)</f>
        <v>UN</v>
      </c>
      <c r="E42" s="204">
        <f>VLOOKUP(B42,'Memorial de Cálculo de Quantita'!B25:G264,6,0)</f>
        <v>1</v>
      </c>
      <c r="F42" s="205">
        <f>VLOOKUP(J42,'Composição de Custos Unitários'!D27:L293,9,0)</f>
        <v>477.97</v>
      </c>
      <c r="G42" s="205">
        <f t="shared" si="12"/>
        <v>585.36</v>
      </c>
      <c r="H42" s="205">
        <f t="shared" si="13"/>
        <v>585.36</v>
      </c>
      <c r="I42" s="204" t="str">
        <f>VLOOKUP(B42,'Memorial de Cálculo de Quantita'!B25:G264,3,0)</f>
        <v>Próprio</v>
      </c>
      <c r="J42" s="204" t="str">
        <f>VLOOKUP(B42,'Memorial de Cálculo de Quantita'!B25:G264,2,0)</f>
        <v>CP-142</v>
      </c>
      <c r="K42" s="206">
        <f t="shared" si="10"/>
        <v>3.3610125756624011E-2</v>
      </c>
      <c r="L42" s="261">
        <f t="shared" si="14"/>
        <v>477.97</v>
      </c>
      <c r="N42" s="151"/>
    </row>
    <row r="43" spans="2:14" ht="35" x14ac:dyDescent="0.3">
      <c r="B43" s="200" t="s">
        <v>413</v>
      </c>
      <c r="C43" s="201" t="str">
        <f>VLOOKUP(B43,'Memorial de Cálculo de Quantita'!B26:G265,4,0)</f>
        <v>HASTE DE ATERRAMENTO 3/4  PARA SPDA - FORNECIMENTO E INSTALAÇÃO. AF_12/2017</v>
      </c>
      <c r="D43" s="202" t="str">
        <f>VLOOKUP(B43,'Memorial de Cálculo de Quantita'!B26:G265,5,0)</f>
        <v>UN</v>
      </c>
      <c r="E43" s="204">
        <f>VLOOKUP(B43,'Memorial de Cálculo de Quantita'!B26:G265,6,0)</f>
        <v>1</v>
      </c>
      <c r="F43" s="205">
        <f>VLOOKUP(J43,'Composição de Custos Unitários'!D28:L294,9,0)</f>
        <v>114.28</v>
      </c>
      <c r="G43" s="205">
        <f t="shared" si="12"/>
        <v>139.94999999999999</v>
      </c>
      <c r="H43" s="205">
        <f t="shared" si="13"/>
        <v>139.94999999999999</v>
      </c>
      <c r="I43" s="204" t="str">
        <f>VLOOKUP(B43,'Memorial de Cálculo de Quantita'!B26:G265,3,0)</f>
        <v>SINAPI</v>
      </c>
      <c r="J43" s="204">
        <f>VLOOKUP(B43,'Memorial de Cálculo de Quantita'!B26:G265,2,0)</f>
        <v>96986</v>
      </c>
      <c r="K43" s="206">
        <f t="shared" si="10"/>
        <v>8.0356312348632119E-3</v>
      </c>
      <c r="L43" s="261">
        <f t="shared" si="14"/>
        <v>114.28</v>
      </c>
      <c r="N43" s="151"/>
    </row>
    <row r="44" spans="2:14" ht="35" x14ac:dyDescent="0.3">
      <c r="B44" s="200" t="s">
        <v>414</v>
      </c>
      <c r="C44" s="201" t="str">
        <f>VLOOKUP(B44,'Memorial de Cálculo de Quantita'!B27:G266,4,0)</f>
        <v>CORDOALHA DE COBRE NU 16 MM², NÃO ENTERRADA, COM ISOLADOR - FORNECIMENTO E INSTALAÇÃO. AF_12/2017</v>
      </c>
      <c r="D44" s="202" t="str">
        <f>VLOOKUP(B44,'Memorial de Cálculo de Quantita'!B27:G266,5,0)</f>
        <v>M</v>
      </c>
      <c r="E44" s="204">
        <f>VLOOKUP(B44,'Memorial de Cálculo de Quantita'!B27:G266,6,0)</f>
        <v>1.5</v>
      </c>
      <c r="F44" s="205">
        <f>VLOOKUP(J44,'Composição de Custos Unitários'!D29:L295,9,0)</f>
        <v>32.76</v>
      </c>
      <c r="G44" s="205">
        <f t="shared" si="12"/>
        <v>40.119999999999997</v>
      </c>
      <c r="H44" s="205">
        <f t="shared" si="13"/>
        <v>60.18</v>
      </c>
      <c r="I44" s="204" t="str">
        <f>VLOOKUP(B44,'Memorial de Cálculo de Quantita'!B27:G266,3,0)</f>
        <v>SINAPI</v>
      </c>
      <c r="J44" s="204">
        <f>VLOOKUP(B44,'Memorial de Cálculo de Quantita'!B27:G266,2,0)</f>
        <v>96971</v>
      </c>
      <c r="K44" s="206">
        <f t="shared" si="10"/>
        <v>3.4554075577997011E-3</v>
      </c>
      <c r="L44" s="261">
        <f t="shared" si="14"/>
        <v>49.14</v>
      </c>
      <c r="N44" s="151"/>
    </row>
    <row r="45" spans="2:14" ht="35" x14ac:dyDescent="0.3">
      <c r="B45" s="200" t="s">
        <v>432</v>
      </c>
      <c r="C45" s="201" t="str">
        <f>VLOOKUP(B45,'Memorial de Cálculo de Quantita'!B28:G267,4,0)</f>
        <v>ESPELHO / PLACA CEGA 4" X 2", PARA INSTALACAO DE TOMADAS E INTERRUPTORES - FORNECIMENTO E INSTALAÇÃO.</v>
      </c>
      <c r="D45" s="202" t="str">
        <f>VLOOKUP(B45,'Memorial de Cálculo de Quantita'!B28:G267,5,0)</f>
        <v>M</v>
      </c>
      <c r="E45" s="204">
        <f>VLOOKUP(B45,'Memorial de Cálculo de Quantita'!B28:G267,6,0)</f>
        <v>2</v>
      </c>
      <c r="F45" s="205">
        <f>VLOOKUP(J45,'Composição de Custos Unitários'!D30:L296,9,0)</f>
        <v>4.71</v>
      </c>
      <c r="G45" s="205">
        <f t="shared" ref="G45" si="15">TRUNC(F45*$N$1, 2)</f>
        <v>5.76</v>
      </c>
      <c r="H45" s="205">
        <f t="shared" ref="H45" si="16">TRUNC(E45 * G45, 2)</f>
        <v>11.52</v>
      </c>
      <c r="I45" s="204" t="str">
        <f>VLOOKUP(B45,'Memorial de Cálculo de Quantita'!B28:G267,3,0)</f>
        <v>Próprio</v>
      </c>
      <c r="J45" s="204" t="str">
        <f>VLOOKUP(B45,'Memorial de Cálculo de Quantita'!B28:G267,2,0)</f>
        <v>CP-386</v>
      </c>
      <c r="K45" s="206">
        <f t="shared" ref="K45" si="17">H45/$H$67</f>
        <v>6.6145388942925485E-4</v>
      </c>
      <c r="L45" s="261">
        <f t="shared" ref="L45" si="18">TRUNC((E45*F45),2)</f>
        <v>9.42</v>
      </c>
      <c r="N45" s="151"/>
    </row>
    <row r="46" spans="2:14" ht="17.5" x14ac:dyDescent="0.3">
      <c r="B46" s="200"/>
      <c r="C46" s="201"/>
      <c r="D46" s="202"/>
      <c r="E46" s="204"/>
      <c r="F46" s="205"/>
      <c r="G46" s="205"/>
      <c r="H46" s="205"/>
      <c r="I46" s="204"/>
      <c r="J46" s="204"/>
      <c r="K46" s="206"/>
      <c r="L46" s="261"/>
      <c r="N46" s="151"/>
    </row>
    <row r="47" spans="2:14" ht="18" x14ac:dyDescent="0.3">
      <c r="B47" s="193">
        <v>5</v>
      </c>
      <c r="C47" s="194" t="str">
        <f>VLOOKUP(B47,'Memorial de Cálculo de Quantita'!B57:G268,4,0)</f>
        <v>COBERTURA</v>
      </c>
      <c r="D47" s="194"/>
      <c r="E47" s="196"/>
      <c r="F47" s="196"/>
      <c r="G47" s="197"/>
      <c r="H47" s="197">
        <f>TRUNC((SUM(H48)),2)</f>
        <v>1010.02</v>
      </c>
      <c r="I47" s="198"/>
      <c r="J47" s="198"/>
      <c r="K47" s="208"/>
      <c r="L47" s="260">
        <f>TRUNC((SUM(L48)),2)</f>
        <v>824.81</v>
      </c>
      <c r="N47" s="151"/>
    </row>
    <row r="48" spans="2:14" ht="35" x14ac:dyDescent="0.3">
      <c r="B48" s="200" t="s">
        <v>314</v>
      </c>
      <c r="C48" s="201" t="str">
        <f>VLOOKUP(B48,'Memorial de Cálculo de Quantita'!B59:G270,4,0)</f>
        <v>AMARRAÇÃO E REPOSIÇÃO DE TELHAS CERÂMICA DE ENCAIXE, COM ATÉ DUAS ÁGUAS, INCLUSO IÇAMENTO</v>
      </c>
      <c r="D48" s="202" t="str">
        <f>VLOOKUP(B48,'Memorial de Cálculo de Quantita'!B59:G270,5,0)</f>
        <v>M²</v>
      </c>
      <c r="E48" s="204">
        <f>VLOOKUP(B48,'Memorial de Cálculo de Quantita'!B59:G270,6,0)</f>
        <v>22.45</v>
      </c>
      <c r="F48" s="205">
        <f>VLOOKUP(J48,'Composição de Custos Unitários'!D45:L299,9,0)</f>
        <v>36.74</v>
      </c>
      <c r="G48" s="205">
        <f t="shared" ref="G48" si="19">TRUNC(F48*$N$1, 2)</f>
        <v>44.99</v>
      </c>
      <c r="H48" s="205">
        <f t="shared" ref="H48" si="20">TRUNC(E48 * G48, 2)</f>
        <v>1010.02</v>
      </c>
      <c r="I48" s="204" t="str">
        <f>VLOOKUP(B48,'Memorial de Cálculo de Quantita'!B59:G270,3,0)</f>
        <v>Próprio</v>
      </c>
      <c r="J48" s="204" t="str">
        <f>VLOOKUP(B48,'Memorial de Cálculo de Quantita'!B59:G270,2,0)</f>
        <v>CP-382</v>
      </c>
      <c r="K48" s="206">
        <f>H48/$H$67</f>
        <v>5.7993199427199306E-2</v>
      </c>
      <c r="L48" s="261">
        <f t="shared" ref="L48" si="21">TRUNC((E48*F48),2)</f>
        <v>824.81</v>
      </c>
      <c r="N48" s="151"/>
    </row>
    <row r="49" spans="2:14" ht="17.5" x14ac:dyDescent="0.3">
      <c r="B49" s="200"/>
      <c r="C49" s="201"/>
      <c r="D49" s="202"/>
      <c r="E49" s="204"/>
      <c r="F49" s="205"/>
      <c r="G49" s="205"/>
      <c r="H49" s="205"/>
      <c r="I49" s="204"/>
      <c r="J49" s="204"/>
      <c r="K49" s="206"/>
      <c r="L49" s="261"/>
      <c r="N49" s="151"/>
    </row>
    <row r="50" spans="2:14" ht="18" x14ac:dyDescent="0.3">
      <c r="B50" s="193">
        <v>6</v>
      </c>
      <c r="C50" s="194" t="str">
        <f>VLOOKUP(B50,'Memorial de Cálculo de Quantita'!B60:G271,4,0)</f>
        <v>PINTURA</v>
      </c>
      <c r="D50" s="194"/>
      <c r="E50" s="196"/>
      <c r="F50" s="196"/>
      <c r="G50" s="197"/>
      <c r="H50" s="197">
        <f>TRUNC((SUM(H51:H58)),2)</f>
        <v>8625.39</v>
      </c>
      <c r="I50" s="198"/>
      <c r="J50" s="198"/>
      <c r="K50" s="208"/>
      <c r="L50" s="260">
        <f>TRUNC((SUM(L51:L58)),2)</f>
        <v>7045.45</v>
      </c>
      <c r="N50" s="151"/>
    </row>
    <row r="51" spans="2:14" ht="35" x14ac:dyDescent="0.3">
      <c r="B51" s="200" t="s">
        <v>315</v>
      </c>
      <c r="C51" s="201" t="str">
        <f>VLOOKUP(B51,'Memorial de Cálculo de Quantita'!B62:G273,4,0)</f>
        <v>APLICAÇÃO DE FUNDO SELADOR ACRÍLICO EM PAREDES, UMA DEMÃO. AF_06/2014 - (Paredes internas)</v>
      </c>
      <c r="D51" s="202" t="str">
        <f>VLOOKUP(B51,'Memorial de Cálculo de Quantita'!B62:G273,5,0)</f>
        <v>m²</v>
      </c>
      <c r="E51" s="204">
        <f>VLOOKUP(B51,'Memorial de Cálculo de Quantita'!B62:G273,6,0)</f>
        <v>136.99</v>
      </c>
      <c r="F51" s="205">
        <f>VLOOKUP(J51,'Composição de Custos Unitários'!D48:L302,9,0)</f>
        <v>2.96</v>
      </c>
      <c r="G51" s="205">
        <f t="shared" ref="G51:G52" si="22">TRUNC(F51*$N$1, 2)</f>
        <v>3.62</v>
      </c>
      <c r="H51" s="205">
        <f t="shared" ref="H51:H52" si="23">TRUNC(E51 * G51, 2)</f>
        <v>495.9</v>
      </c>
      <c r="I51" s="204" t="str">
        <f>VLOOKUP(B51,'Memorial de Cálculo de Quantita'!B62:G273,3,0)</f>
        <v>SINAPI</v>
      </c>
      <c r="J51" s="204">
        <f>VLOOKUP(B51,'Memorial de Cálculo de Quantita'!B62:G273,2,0)</f>
        <v>88485</v>
      </c>
      <c r="K51" s="206">
        <f>H51/$H$67</f>
        <v>2.8473522896524953E-2</v>
      </c>
      <c r="L51" s="261">
        <f t="shared" ref="L51:L52" si="24">TRUNC((E51*F51),2)</f>
        <v>405.49</v>
      </c>
      <c r="N51" s="151"/>
    </row>
    <row r="52" spans="2:14" ht="35" x14ac:dyDescent="0.3">
      <c r="B52" s="200" t="s">
        <v>316</v>
      </c>
      <c r="C52" s="201" t="str">
        <f>VLOOKUP(B52,'Memorial de Cálculo de Quantita'!B63:G274,4,0)</f>
        <v>APLICAÇÃO E LIXAMENTO DE MASSA LÁTEX EM PAREDES, DUAS DEMÃOS. AF_06/2014 (Paredes Internas)</v>
      </c>
      <c r="D52" s="202" t="str">
        <f>VLOOKUP(B52,'Memorial de Cálculo de Quantita'!B63:G274,5,0)</f>
        <v>m²</v>
      </c>
      <c r="E52" s="204">
        <f>VLOOKUP(B52,'Memorial de Cálculo de Quantita'!B63:G274,6,0)</f>
        <v>136.99</v>
      </c>
      <c r="F52" s="205">
        <f>VLOOKUP(J52,'Composição de Custos Unitários'!D49:L303,9,0)</f>
        <v>14.93</v>
      </c>
      <c r="G52" s="205">
        <f t="shared" si="22"/>
        <v>18.28</v>
      </c>
      <c r="H52" s="205">
        <f t="shared" si="23"/>
        <v>2504.17</v>
      </c>
      <c r="I52" s="204" t="str">
        <f>VLOOKUP(B52,'Memorial de Cálculo de Quantita'!B63:G274,3,0)</f>
        <v>SINAPI</v>
      </c>
      <c r="J52" s="204">
        <f>VLOOKUP(B52,'Memorial de Cálculo de Quantita'!B63:G274,2,0)</f>
        <v>88497</v>
      </c>
      <c r="K52" s="206">
        <f>H52/$H$67</f>
        <v>0.14378411339340774</v>
      </c>
      <c r="L52" s="261">
        <f t="shared" si="24"/>
        <v>2045.26</v>
      </c>
      <c r="N52" s="151"/>
    </row>
    <row r="53" spans="2:14" ht="35" x14ac:dyDescent="0.3">
      <c r="B53" s="200" t="s">
        <v>385</v>
      </c>
      <c r="C53" s="201" t="str">
        <f>VLOOKUP(B53,'Memorial de Cálculo de Quantita'!B64:G275,4,0)</f>
        <v>APLICAÇÃO MANUAL DE PINTURA COM TINTA LÁTEX ACRÍLICA EM PAREDES, DUAS DEMÃOS. AF_06/2014 - (Paredes internas)</v>
      </c>
      <c r="D53" s="202" t="str">
        <f>VLOOKUP(B53,'Memorial de Cálculo de Quantita'!B64:G275,5,0)</f>
        <v>m²</v>
      </c>
      <c r="E53" s="204">
        <f>VLOOKUP(B53,'Memorial de Cálculo de Quantita'!B64:G275,6,0)</f>
        <v>136.99</v>
      </c>
      <c r="F53" s="205">
        <f>VLOOKUP(J53,'Composição de Custos Unitários'!D50:L304,9,0)</f>
        <v>10.96</v>
      </c>
      <c r="G53" s="205">
        <f t="shared" ref="G53:G55" si="25">TRUNC(F53*$N$1, 2)</f>
        <v>13.42</v>
      </c>
      <c r="H53" s="205">
        <f t="shared" ref="H53:H55" si="26">TRUNC(E53 * G53, 2)</f>
        <v>1838.4</v>
      </c>
      <c r="I53" s="204" t="str">
        <f>VLOOKUP(B53,'Memorial de Cálculo de Quantita'!B64:G275,3,0)</f>
        <v>SINAPI</v>
      </c>
      <c r="J53" s="204">
        <f>VLOOKUP(B53,'Memorial de Cálculo de Quantita'!B64:G275,2,0)</f>
        <v>88489</v>
      </c>
      <c r="K53" s="206">
        <f t="shared" ref="K53:K55" si="27">H53/$H$67</f>
        <v>0.10555701652141859</v>
      </c>
      <c r="L53" s="261">
        <f t="shared" ref="L53:L55" si="28">TRUNC((E53*F53),2)</f>
        <v>1501.41</v>
      </c>
      <c r="N53" s="151"/>
    </row>
    <row r="54" spans="2:14" ht="35" x14ac:dyDescent="0.3">
      <c r="B54" s="200" t="s">
        <v>415</v>
      </c>
      <c r="C54" s="201" t="str">
        <f>VLOOKUP(B54,'Memorial de Cálculo de Quantita'!B65:G276,4,0)</f>
        <v>APLICAÇÃO DE FUNDO SELADOR ACRÍLICO EM PAREDES, UMA DEMÃO. AF_06/2014 - (Paredes externas)</v>
      </c>
      <c r="D54" s="202" t="str">
        <f>VLOOKUP(B54,'Memorial de Cálculo de Quantita'!B65:G276,5,0)</f>
        <v>m²</v>
      </c>
      <c r="E54" s="204">
        <f>VLOOKUP(B54,'Memorial de Cálculo de Quantita'!B65:G276,6,0)</f>
        <v>84.95</v>
      </c>
      <c r="F54" s="205">
        <f>VLOOKUP(J54,'Composição de Custos Unitários'!D51:L305,9,0)</f>
        <v>2.96</v>
      </c>
      <c r="G54" s="205">
        <f t="shared" si="25"/>
        <v>3.62</v>
      </c>
      <c r="H54" s="205">
        <f t="shared" si="26"/>
        <v>307.51</v>
      </c>
      <c r="I54" s="204" t="str">
        <f>VLOOKUP(B54,'Memorial de Cálculo de Quantita'!B65:G276,3,0)</f>
        <v>SINAPI</v>
      </c>
      <c r="J54" s="204">
        <f>VLOOKUP(B54,'Memorial de Cálculo de Quantita'!B65:G276,2,0)</f>
        <v>88485</v>
      </c>
      <c r="K54" s="206">
        <f t="shared" si="27"/>
        <v>1.7656569925207477E-2</v>
      </c>
      <c r="L54" s="261">
        <f t="shared" si="28"/>
        <v>251.45</v>
      </c>
      <c r="N54" s="151"/>
    </row>
    <row r="55" spans="2:14" ht="35" x14ac:dyDescent="0.3">
      <c r="B55" s="200" t="s">
        <v>416</v>
      </c>
      <c r="C55" s="201" t="str">
        <f>VLOOKUP(B55,'Memorial de Cálculo de Quantita'!B66:G277,4,0)</f>
        <v>TEXTURA ACRÍLICA, APLICAÇÃO MANUAL EM PAREDE, UMA DEMÃO. AF_09/2016 (Paredes externas)</v>
      </c>
      <c r="D55" s="202" t="str">
        <f>VLOOKUP(B55,'Memorial de Cálculo de Quantita'!B66:G277,5,0)</f>
        <v>m²</v>
      </c>
      <c r="E55" s="204">
        <f>VLOOKUP(B55,'Memorial de Cálculo de Quantita'!B66:G277,6,0)</f>
        <v>84.95</v>
      </c>
      <c r="F55" s="205">
        <f>VLOOKUP(J55,'Composição de Custos Unitários'!D52:L306,9,0)</f>
        <v>11.68</v>
      </c>
      <c r="G55" s="205">
        <f t="shared" si="25"/>
        <v>14.3</v>
      </c>
      <c r="H55" s="205">
        <f t="shared" si="26"/>
        <v>1214.78</v>
      </c>
      <c r="I55" s="204" t="str">
        <f>VLOOKUP(B55,'Memorial de Cálculo de Quantita'!B66:G277,3,0)</f>
        <v>SINAPI</v>
      </c>
      <c r="J55" s="204">
        <f>VLOOKUP(B55,'Memorial de Cálculo de Quantita'!B66:G277,2,0)</f>
        <v>95305</v>
      </c>
      <c r="K55" s="206">
        <f t="shared" si="27"/>
        <v>6.9750082968825539E-2</v>
      </c>
      <c r="L55" s="261">
        <f t="shared" si="28"/>
        <v>992.21</v>
      </c>
      <c r="N55" s="151"/>
    </row>
    <row r="56" spans="2:14" ht="17.5" x14ac:dyDescent="0.3">
      <c r="B56" s="200" t="s">
        <v>417</v>
      </c>
      <c r="C56" s="201" t="str">
        <f>VLOOKUP(B56,'Memorial de Cálculo de Quantita'!B67:G278,4,0)</f>
        <v>APLICAÇÃO DE FUNDO SELADOR ACRÍLICO EM TETO, UMA DEMÃO. AF_06/2014</v>
      </c>
      <c r="D56" s="202" t="str">
        <f>VLOOKUP(B56,'Memorial de Cálculo de Quantita'!B67:G278,5,0)</f>
        <v>m²</v>
      </c>
      <c r="E56" s="204">
        <f>VLOOKUP(B56,'Memorial de Cálculo de Quantita'!B67:G278,6,0)</f>
        <v>40.020000000000003</v>
      </c>
      <c r="F56" s="205">
        <f>VLOOKUP(J56,'Composição de Custos Unitários'!D53:L307,9,0)</f>
        <v>3.71</v>
      </c>
      <c r="G56" s="205">
        <f t="shared" ref="G56" si="29">TRUNC(F56*$N$1, 2)</f>
        <v>4.54</v>
      </c>
      <c r="H56" s="205">
        <f t="shared" ref="H56" si="30">TRUNC(E56 * G56, 2)</f>
        <v>181.69</v>
      </c>
      <c r="I56" s="204" t="str">
        <f>VLOOKUP(B56,'Memorial de Cálculo de Quantita'!B67:G278,3,0)</f>
        <v>SINAPI</v>
      </c>
      <c r="J56" s="204">
        <f>VLOOKUP(B56,'Memorial de Cálculo de Quantita'!B67:G278,2,0)</f>
        <v>88484</v>
      </c>
      <c r="K56" s="206">
        <f t="shared" ref="K56" si="31">H56/$H$67</f>
        <v>1.0432253226597335E-2</v>
      </c>
      <c r="L56" s="261">
        <f t="shared" ref="L56" si="32">TRUNC((E56*F56),2)</f>
        <v>148.47</v>
      </c>
      <c r="N56" s="151"/>
    </row>
    <row r="57" spans="2:14" ht="17.5" x14ac:dyDescent="0.3">
      <c r="B57" s="200" t="s">
        <v>418</v>
      </c>
      <c r="C57" s="201" t="str">
        <f>VLOOKUP(B57,'Memorial de Cálculo de Quantita'!B68:G279,4,0)</f>
        <v>TEXTURA ACRÍLICA, APLICAÇÃO MANUAL EM TETO, UMA DEMÃO. AF_09/2016</v>
      </c>
      <c r="D57" s="202" t="str">
        <f>VLOOKUP(B57,'Memorial de Cálculo de Quantita'!B68:G279,5,0)</f>
        <v>m²</v>
      </c>
      <c r="E57" s="204">
        <f>VLOOKUP(B57,'Memorial de Cálculo de Quantita'!B68:G279,6,0)</f>
        <v>40.020000000000003</v>
      </c>
      <c r="F57" s="205">
        <f>VLOOKUP(J57,'Composição de Custos Unitários'!D54:L308,9,0)</f>
        <v>13.42</v>
      </c>
      <c r="G57" s="205">
        <f t="shared" ref="G57:G58" si="33">TRUNC(F57*$N$1, 2)</f>
        <v>16.43</v>
      </c>
      <c r="H57" s="205">
        <f t="shared" ref="H57:H58" si="34">TRUNC(E57 * G57, 2)</f>
        <v>657.52</v>
      </c>
      <c r="I57" s="204" t="str">
        <f>VLOOKUP(B57,'Memorial de Cálculo de Quantita'!B68:G279,3,0)</f>
        <v>SINAPI</v>
      </c>
      <c r="J57" s="204">
        <f>VLOOKUP(B57,'Memorial de Cálculo de Quantita'!B68:G279,2,0)</f>
        <v>95306</v>
      </c>
      <c r="K57" s="206">
        <f t="shared" ref="K57:K58" si="35">H57/$H$67</f>
        <v>3.7753399425132263E-2</v>
      </c>
      <c r="L57" s="261">
        <f t="shared" ref="L57:L58" si="36">TRUNC((E57*F57),2)</f>
        <v>537.05999999999995</v>
      </c>
      <c r="N57" s="151"/>
    </row>
    <row r="58" spans="2:14" ht="52.5" x14ac:dyDescent="0.3">
      <c r="B58" s="200" t="s">
        <v>419</v>
      </c>
      <c r="C58" s="201" t="str">
        <f>VLOOKUP(B58,'Memorial de Cálculo de Quantita'!B69:G280,4,0)</f>
        <v>PINTURA COM TINTA ALQUÍDICA DE ACABAMENTO (ESMALTE SINTÉTICO ACETINADO) PULVERIZADA SOBRE SUPERFÍCIES METÁLICAS (EXCETO PERFIL) EXECUTADO EM OBRA (02 DEMÃOS). AF_01/2020_PE</v>
      </c>
      <c r="D58" s="202" t="str">
        <f>VLOOKUP(B58,'Memorial de Cálculo de Quantita'!B69:G280,5,0)</f>
        <v>m²</v>
      </c>
      <c r="E58" s="204">
        <f>VLOOKUP(B58,'Memorial de Cálculo de Quantita'!B69:G280,6,0)</f>
        <v>28.56</v>
      </c>
      <c r="F58" s="205">
        <f>VLOOKUP(J58,'Composição de Custos Unitários'!D55:L309,9,0)</f>
        <v>40.76</v>
      </c>
      <c r="G58" s="205">
        <f t="shared" si="33"/>
        <v>49.91</v>
      </c>
      <c r="H58" s="205">
        <f t="shared" si="34"/>
        <v>1425.42</v>
      </c>
      <c r="I58" s="204" t="str">
        <f>VLOOKUP(B58,'Memorial de Cálculo de Quantita'!B69:G280,3,0)</f>
        <v>SINAPI</v>
      </c>
      <c r="J58" s="204">
        <f>VLOOKUP(B58,'Memorial de Cálculo de Quantita'!B69:G280,2,0)</f>
        <v>100757</v>
      </c>
      <c r="K58" s="206">
        <f t="shared" si="35"/>
        <v>8.1844583599847961E-2</v>
      </c>
      <c r="L58" s="261">
        <f t="shared" si="36"/>
        <v>1164.0999999999999</v>
      </c>
      <c r="N58" s="151"/>
    </row>
    <row r="59" spans="2:14" s="147" customFormat="1" ht="17.5" x14ac:dyDescent="0.3">
      <c r="B59" s="200"/>
      <c r="C59" s="201"/>
      <c r="D59" s="202"/>
      <c r="E59" s="204"/>
      <c r="F59" s="205"/>
      <c r="G59" s="205"/>
      <c r="H59" s="205"/>
      <c r="I59" s="204"/>
      <c r="J59" s="204"/>
      <c r="K59" s="206"/>
      <c r="L59" s="261"/>
      <c r="M59"/>
      <c r="N59" s="151"/>
    </row>
    <row r="60" spans="2:14" ht="18" x14ac:dyDescent="0.3">
      <c r="B60" s="193">
        <v>7</v>
      </c>
      <c r="C60" s="194" t="str">
        <f>VLOOKUP(B60,'Memorial de Cálculo de Quantita'!B67:G278,4,0)</f>
        <v>SERVIÇOS COMPLEMENTARES</v>
      </c>
      <c r="D60" s="194"/>
      <c r="E60" s="196"/>
      <c r="F60" s="196"/>
      <c r="G60" s="197"/>
      <c r="H60" s="197">
        <f>TRUNC((SUM(H61:H61)),2)</f>
        <v>48.64</v>
      </c>
      <c r="I60" s="198"/>
      <c r="J60" s="198"/>
      <c r="K60" s="208"/>
      <c r="L60" s="260">
        <f>TRUNC((SUM(L61:L61)),2)</f>
        <v>39.72</v>
      </c>
      <c r="N60" s="151"/>
    </row>
    <row r="61" spans="2:14" ht="52.5" x14ac:dyDescent="0.3">
      <c r="B61" s="200" t="s">
        <v>317</v>
      </c>
      <c r="C61" s="201" t="str">
        <f>VLOOKUP(B61,'Memorial de Cálculo de Quantita'!B72:G283,4,0)</f>
        <v>PLAQUETA PARA NUMERACAO/IDENTIFICACAO DE UNIDADE HABITACIONAL EM CHAPA GALVANIZADA NUM. 18, 12X18CM  - TEXTO ADESIVADO - FORNECIMENTO E INSTALAÇÃO</v>
      </c>
      <c r="D61" s="202" t="str">
        <f>VLOOKUP(B61,'Memorial de Cálculo de Quantita'!B72:G283,5,0)</f>
        <v>UN</v>
      </c>
      <c r="E61" s="204">
        <f>VLOOKUP(B61,'Memorial de Cálculo de Quantita'!B72:G283,6,0)</f>
        <v>1</v>
      </c>
      <c r="F61" s="205">
        <f>VLOOKUP(J61,'Composição de Custos Unitários'!D58:L312,9,0)</f>
        <v>39.72</v>
      </c>
      <c r="G61" s="205">
        <f t="shared" ref="G61" si="37">TRUNC(F61*$N$1, 2)</f>
        <v>48.64</v>
      </c>
      <c r="H61" s="205">
        <f t="shared" ref="H61" si="38">TRUNC(E61 * G61, 2)</f>
        <v>48.64</v>
      </c>
      <c r="I61" s="204" t="str">
        <f>VLOOKUP(B61,'Memorial de Cálculo de Quantita'!B72:G283,3,0)</f>
        <v>Próprio</v>
      </c>
      <c r="J61" s="204" t="str">
        <f>VLOOKUP(B61,'Memorial de Cálculo de Quantita'!B72:G283,2,0)</f>
        <v>CP-385</v>
      </c>
      <c r="K61" s="206">
        <f t="shared" ref="K61" si="39">H61/$H$67</f>
        <v>2.7928053109235206E-3</v>
      </c>
      <c r="L61" s="261">
        <f t="shared" ref="L61" si="40">TRUNC((E61*F61),2)</f>
        <v>39.72</v>
      </c>
      <c r="N61" s="151"/>
    </row>
    <row r="62" spans="2:14" ht="17.5" x14ac:dyDescent="0.3">
      <c r="B62" s="200"/>
      <c r="C62" s="201"/>
      <c r="D62" s="202"/>
      <c r="E62" s="204"/>
      <c r="F62" s="205"/>
      <c r="G62" s="205"/>
      <c r="H62" s="205"/>
      <c r="I62" s="204"/>
      <c r="J62" s="204"/>
      <c r="K62" s="206"/>
      <c r="L62" s="261"/>
      <c r="N62" s="151"/>
    </row>
    <row r="63" spans="2:14" ht="18" x14ac:dyDescent="0.3">
      <c r="B63" s="193">
        <v>8</v>
      </c>
      <c r="C63" s="194" t="str">
        <f>VLOOKUP(B63,'Memorial de Cálculo de Quantita'!B70:G281,4,0)</f>
        <v>LIMPEZA</v>
      </c>
      <c r="D63" s="194"/>
      <c r="E63" s="196"/>
      <c r="F63" s="196"/>
      <c r="G63" s="197"/>
      <c r="H63" s="197">
        <f>TRUNC((SUM(H64:H64)),2)</f>
        <v>22.7</v>
      </c>
      <c r="I63" s="198"/>
      <c r="J63" s="198"/>
      <c r="K63" s="208"/>
      <c r="L63" s="260">
        <f>TRUNC((SUM(L64:L64)),2)</f>
        <v>18.77</v>
      </c>
      <c r="N63" s="151"/>
    </row>
    <row r="64" spans="2:14" ht="34.5" customHeight="1" x14ac:dyDescent="0.3">
      <c r="B64" s="200" t="s">
        <v>420</v>
      </c>
      <c r="C64" s="201" t="str">
        <f>VLOOKUP(B64,'Memorial de Cálculo de Quantita'!B72:G283,4,0)</f>
        <v>LIMPEZA DE PISO CERÂMICO OU PORCELANATO COM VASSOURA A SECO. AF_04/2019</v>
      </c>
      <c r="D64" s="202" t="str">
        <f>VLOOKUP(B64,'Memorial de Cálculo de Quantita'!B72:G283,5,0)</f>
        <v>m²</v>
      </c>
      <c r="E64" s="204">
        <f>VLOOKUP(B64,'Memorial de Cálculo de Quantita'!B72:G283,6,0)</f>
        <v>43.67</v>
      </c>
      <c r="F64" s="205">
        <f>VLOOKUP(J64,'Composição de Custos Unitários'!D58:L312,9,0)</f>
        <v>0.43</v>
      </c>
      <c r="G64" s="205">
        <f t="shared" ref="G64" si="41">TRUNC(F64*$N$1, 2)</f>
        <v>0.52</v>
      </c>
      <c r="H64" s="205">
        <f t="shared" ref="H64" si="42">TRUNC(E64 * G64, 2)</f>
        <v>22.7</v>
      </c>
      <c r="I64" s="204" t="str">
        <f>VLOOKUP(B64,'Memorial de Cálculo de Quantita'!B72:G283,3,0)</f>
        <v>SINAPI</v>
      </c>
      <c r="J64" s="204">
        <f>VLOOKUP(B64,'Memorial de Cálculo de Quantita'!B72:G283,2,0)</f>
        <v>99802</v>
      </c>
      <c r="K64" s="206">
        <f t="shared" ref="K64" si="43">H64/$H$67</f>
        <v>1.3033857022607712E-3</v>
      </c>
      <c r="L64" s="261">
        <f t="shared" ref="L64" si="44">TRUNC((E64*F64),2)</f>
        <v>18.77</v>
      </c>
      <c r="N64" s="151"/>
    </row>
    <row r="65" spans="2:14" ht="17.5" x14ac:dyDescent="0.3">
      <c r="B65" s="200"/>
      <c r="C65" s="201"/>
      <c r="D65" s="202"/>
      <c r="E65" s="204"/>
      <c r="F65" s="205"/>
      <c r="G65" s="205"/>
      <c r="H65" s="205"/>
      <c r="I65" s="204"/>
      <c r="J65" s="204"/>
      <c r="K65" s="206"/>
      <c r="L65" s="261"/>
      <c r="N65" s="151"/>
    </row>
    <row r="66" spans="2:14" ht="18" thickBot="1" x14ac:dyDescent="0.35">
      <c r="B66" s="200"/>
      <c r="C66" s="201"/>
      <c r="D66" s="202"/>
      <c r="E66" s="207"/>
      <c r="F66" s="203"/>
      <c r="G66" s="205"/>
      <c r="H66" s="205"/>
      <c r="I66" s="203"/>
      <c r="J66" s="205"/>
      <c r="K66" s="204"/>
      <c r="L66" s="209"/>
      <c r="M66" s="152"/>
      <c r="N66" s="151"/>
    </row>
    <row r="67" spans="2:14" ht="32.5" customHeight="1" thickBot="1" x14ac:dyDescent="0.35">
      <c r="B67" s="691" t="s">
        <v>329</v>
      </c>
      <c r="C67" s="692"/>
      <c r="D67" s="692"/>
      <c r="E67" s="692"/>
      <c r="F67" s="692"/>
      <c r="G67" s="693"/>
      <c r="H67" s="688">
        <f>TRUNC(SUM(H63+H60+H47+H24+H21+H18+H50+H27),2)</f>
        <v>17416.18</v>
      </c>
      <c r="I67" s="689"/>
      <c r="J67" s="689"/>
      <c r="K67" s="690"/>
      <c r="L67" s="258">
        <f>TRUNC(SUM(L63+L60+L47+L24+L21+L18+L50+L27),2)</f>
        <v>14226.18</v>
      </c>
      <c r="N67" s="151"/>
    </row>
    <row r="68" spans="2:14" ht="17.5" x14ac:dyDescent="0.3">
      <c r="E68" s="148" t="str">
        <f>[28]!VExtensoFree(H67)</f>
        <v>dezessete mil, quatrocentos e dezesseis reais e dezoito centavos</v>
      </c>
      <c r="F68" s="148"/>
      <c r="G68" s="154"/>
      <c r="H68" s="154"/>
      <c r="I68" s="148"/>
      <c r="J68" s="148"/>
      <c r="K68" s="154"/>
      <c r="L68" s="154"/>
      <c r="M68" s="153"/>
      <c r="N68" s="151"/>
    </row>
    <row r="69" spans="2:14" x14ac:dyDescent="0.3">
      <c r="N69" s="151"/>
    </row>
    <row r="70" spans="2:14" x14ac:dyDescent="0.3">
      <c r="N70" s="151"/>
    </row>
    <row r="74" spans="2:14" ht="18" x14ac:dyDescent="0.3">
      <c r="C74" s="210" t="s">
        <v>134</v>
      </c>
    </row>
    <row r="75" spans="2:14" ht="18" x14ac:dyDescent="0.3">
      <c r="C75" s="210" t="s">
        <v>339</v>
      </c>
    </row>
    <row r="76" spans="2:14" ht="18" x14ac:dyDescent="0.3">
      <c r="C76" s="210" t="s">
        <v>14</v>
      </c>
    </row>
  </sheetData>
  <mergeCells count="27">
    <mergeCell ref="H67:K67"/>
    <mergeCell ref="B67:G6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59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7"/>
  <sheetViews>
    <sheetView showGridLines="0" showOutlineSymbols="0" showWhiteSpace="0" view="pageBreakPreview" topLeftCell="A15" zoomScale="85" zoomScaleNormal="70" zoomScaleSheetLayoutView="85" workbookViewId="0">
      <selection activeCell="D18" sqref="D18:E18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55" t="s">
        <v>1</v>
      </c>
      <c r="E2" s="555"/>
      <c r="F2" s="555"/>
      <c r="G2" s="555"/>
      <c r="H2" s="555"/>
      <c r="I2" s="555"/>
      <c r="J2" s="555"/>
      <c r="K2" s="556"/>
    </row>
    <row r="3" spans="2:16" ht="20.5" x14ac:dyDescent="0.45">
      <c r="B3" s="7"/>
      <c r="D3" s="557" t="s">
        <v>156</v>
      </c>
      <c r="E3" s="557"/>
      <c r="F3" s="557"/>
      <c r="G3" s="557"/>
      <c r="H3" s="557"/>
      <c r="I3" s="557"/>
      <c r="J3" s="557"/>
      <c r="K3" s="558"/>
    </row>
    <row r="4" spans="2:16" ht="20.5" x14ac:dyDescent="0.3">
      <c r="B4" s="7"/>
      <c r="D4" s="559" t="s">
        <v>157</v>
      </c>
      <c r="E4" s="559"/>
      <c r="F4" s="559"/>
      <c r="G4" s="559"/>
      <c r="H4" s="559"/>
      <c r="I4" s="559"/>
      <c r="J4" s="559"/>
      <c r="K4" s="560"/>
    </row>
    <row r="5" spans="2:16" ht="20.5" x14ac:dyDescent="0.3">
      <c r="B5" s="7"/>
      <c r="D5" s="559" t="s">
        <v>4</v>
      </c>
      <c r="E5" s="559"/>
      <c r="F5" s="559"/>
      <c r="G5" s="559"/>
      <c r="H5" s="559"/>
      <c r="I5" s="559"/>
      <c r="J5" s="559"/>
      <c r="K5" s="560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81" t="str">
        <f>'Orçamento Sintético'!B7</f>
        <v>OBRA:</v>
      </c>
      <c r="C7" s="685" t="str">
        <f>'Orçamento Sintético'!C7</f>
        <v>CONCLUSÃO DE 19 UNIDADES HABITACIONAIS - INCLUSO MÃO DE OBRA E MATERIAL</v>
      </c>
      <c r="D7" s="685"/>
      <c r="E7" s="685"/>
      <c r="F7" s="685"/>
      <c r="G7" s="685"/>
      <c r="H7" s="685"/>
      <c r="I7" s="685"/>
      <c r="J7" s="686" t="s">
        <v>5</v>
      </c>
      <c r="K7" s="687"/>
    </row>
    <row r="8" spans="2:16" ht="39.5" customHeight="1" thickBot="1" x14ac:dyDescent="0.35">
      <c r="B8" s="18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670">
        <f>'Orçamento Sintético'!L8</f>
        <v>45300</v>
      </c>
      <c r="K8" s="671"/>
    </row>
    <row r="9" spans="2:16" ht="21" customHeight="1" x14ac:dyDescent="0.3">
      <c r="B9" s="182" t="str">
        <f>'Orçamento Sintético'!B9</f>
        <v>Coordenadas:</v>
      </c>
      <c r="C9" s="704" t="str">
        <f>'Orçamento Sintético'!C9</f>
        <v>Latitude:  15° 0'39.89"S; Longitude:  59°58'21.43"O    CASA 01</v>
      </c>
      <c r="D9" s="705"/>
      <c r="E9" s="705"/>
      <c r="F9" s="705"/>
      <c r="G9" s="705"/>
      <c r="H9" s="705"/>
      <c r="I9" s="706"/>
      <c r="J9" s="175"/>
      <c r="K9" s="176"/>
    </row>
    <row r="10" spans="2:16" ht="20.5" customHeight="1" thickBot="1" x14ac:dyDescent="0.35">
      <c r="B10" s="183" t="s">
        <v>8</v>
      </c>
      <c r="C10" s="683">
        <f>F28</f>
        <v>17416.18</v>
      </c>
      <c r="D10" s="684"/>
      <c r="E10" s="629" t="str">
        <f>'Orçamento Sintético'!E10</f>
        <v>Referência: SINAPI 11/2023 - MATO GROSSO</v>
      </c>
      <c r="F10" s="707"/>
      <c r="G10" s="707"/>
      <c r="H10" s="707"/>
      <c r="I10" s="708"/>
      <c r="J10" s="307" t="str">
        <f>'Orçamento Sintético'!L10</f>
        <v>LEIS SOCIAIS:</v>
      </c>
      <c r="K10" s="180">
        <f>'Orçamento Sintético'!M10</f>
        <v>0.85780000000000001</v>
      </c>
    </row>
    <row r="11" spans="2:16" ht="18" thickBot="1" x14ac:dyDescent="0.35">
      <c r="B11" s="672" t="s">
        <v>86</v>
      </c>
      <c r="C11" s="673"/>
      <c r="D11" s="673"/>
      <c r="E11" s="673"/>
      <c r="F11" s="673"/>
      <c r="G11" s="673"/>
      <c r="H11" s="673"/>
      <c r="I11" s="673"/>
      <c r="J11" s="179" t="s">
        <v>10</v>
      </c>
      <c r="K11" s="180">
        <f>'Orçamento Sintético'!M11</f>
        <v>0.22470000000000001</v>
      </c>
    </row>
    <row r="12" spans="2:16" ht="29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702" t="str">
        <f>'Orçamento Sintético'!L12</f>
        <v>ORÇAMENTO DESONERADO</v>
      </c>
      <c r="K12" s="703"/>
    </row>
    <row r="13" spans="2:16" x14ac:dyDescent="0.3">
      <c r="B13" s="101"/>
      <c r="C13" s="102"/>
      <c r="D13" s="103"/>
      <c r="E13" s="103"/>
      <c r="F13" s="104"/>
      <c r="G13" s="105"/>
      <c r="H13" s="101"/>
      <c r="I13" s="101"/>
      <c r="J13" s="101"/>
      <c r="K13" s="104"/>
    </row>
    <row r="14" spans="2:16" ht="14.5" thickBot="1" x14ac:dyDescent="0.35">
      <c r="B14" s="101"/>
      <c r="C14" s="102"/>
      <c r="D14" s="103"/>
      <c r="E14" s="103"/>
      <c r="F14" s="104"/>
      <c r="G14" s="105"/>
      <c r="H14" s="101"/>
      <c r="I14" s="101"/>
      <c r="J14" s="101"/>
      <c r="K14" s="104"/>
    </row>
    <row r="15" spans="2:16" ht="16" customHeight="1" thickBot="1" x14ac:dyDescent="0.35">
      <c r="B15" s="101"/>
      <c r="C15" s="710" t="s">
        <v>87</v>
      </c>
      <c r="D15" s="717" t="s">
        <v>82</v>
      </c>
      <c r="E15" s="718"/>
      <c r="F15" s="712" t="s">
        <v>83</v>
      </c>
      <c r="G15" s="714" t="s">
        <v>84</v>
      </c>
      <c r="H15" s="716"/>
      <c r="I15" s="709"/>
      <c r="J15" s="709"/>
      <c r="K15" s="104"/>
    </row>
    <row r="16" spans="2:16" ht="14.5" thickBot="1" x14ac:dyDescent="0.35">
      <c r="B16" s="101"/>
      <c r="C16" s="711"/>
      <c r="D16" s="719"/>
      <c r="E16" s="720"/>
      <c r="F16" s="713"/>
      <c r="G16" s="715"/>
      <c r="H16" s="716"/>
      <c r="I16" s="709"/>
      <c r="J16" s="709"/>
      <c r="K16" s="106"/>
      <c r="O16" s="658"/>
      <c r="P16" s="658"/>
    </row>
    <row r="17" spans="2:16" ht="17.5" x14ac:dyDescent="0.3">
      <c r="B17" s="101"/>
      <c r="C17" s="277">
        <f>'Orçamento Sintético'!B18</f>
        <v>1</v>
      </c>
      <c r="D17" s="734" t="str">
        <f>VLOOKUP(C17,'Orçamento Sintético'!B18:H66,2,0)</f>
        <v>ADMINISTRAÇÃO DA OBRA</v>
      </c>
      <c r="E17" s="734"/>
      <c r="F17" s="308">
        <f>VLOOKUP(C17,'Orçamento Sintético'!B18:H66,7,0)</f>
        <v>1401.44</v>
      </c>
      <c r="G17" s="279">
        <f t="shared" ref="G17:G24" si="0">F17/$F$28</f>
        <v>8.0467703020983938E-2</v>
      </c>
      <c r="H17" s="126"/>
      <c r="I17" s="125"/>
      <c r="J17" s="125"/>
      <c r="K17" s="106"/>
      <c r="O17" s="124"/>
      <c r="P17" s="124"/>
    </row>
    <row r="18" spans="2:16" ht="17.5" x14ac:dyDescent="0.3">
      <c r="B18" s="101"/>
      <c r="C18" s="282">
        <v>2</v>
      </c>
      <c r="D18" s="721" t="str">
        <f>VLOOKUP(C18,'Orçamento Sintético'!B19:H67,2,0)</f>
        <v>SERVIÇOS PRELIMINARES</v>
      </c>
      <c r="E18" s="721"/>
      <c r="F18" s="309">
        <f>VLOOKUP(C18,'Orçamento Sintético'!B19:H67,7,0)</f>
        <v>1409.28</v>
      </c>
      <c r="G18" s="284">
        <f t="shared" si="0"/>
        <v>8.0917859140178836E-2</v>
      </c>
      <c r="H18" s="126"/>
      <c r="I18" s="125"/>
      <c r="J18" s="125"/>
      <c r="K18" s="106"/>
      <c r="O18" s="124"/>
      <c r="P18" s="124"/>
    </row>
    <row r="19" spans="2:16" ht="17.5" x14ac:dyDescent="0.3">
      <c r="B19" s="101"/>
      <c r="C19" s="282">
        <v>3</v>
      </c>
      <c r="D19" s="721" t="str">
        <f>VLOOKUP(C19,'Orçamento Sintético'!B20:H68,2,0)</f>
        <v>REVESTIMENTO CERÂMICO</v>
      </c>
      <c r="E19" s="721"/>
      <c r="F19" s="309">
        <f>VLOOKUP(C19,'Orçamento Sintético'!B20:H68,7,0)</f>
        <v>80.66</v>
      </c>
      <c r="G19" s="284">
        <f t="shared" si="0"/>
        <v>4.6313255834517092E-3</v>
      </c>
      <c r="H19" s="126"/>
      <c r="I19" s="125"/>
      <c r="J19" s="125"/>
      <c r="K19" s="106"/>
      <c r="O19" s="124"/>
      <c r="P19" s="124"/>
    </row>
    <row r="20" spans="2:16" ht="17.5" x14ac:dyDescent="0.3">
      <c r="B20" s="101"/>
      <c r="C20" s="282">
        <f t="shared" ref="C20:C24" si="1">C19+1</f>
        <v>4</v>
      </c>
      <c r="D20" s="721" t="str">
        <f>VLOOKUP(C20,'Orçamento Sintético'!B21:H69,2,0)</f>
        <v>INSTALAÇÕES ELÉTRICAS</v>
      </c>
      <c r="E20" s="721"/>
      <c r="F20" s="309">
        <f>VLOOKUP(C20,'Orçamento Sintético'!B21:H69,7,0)</f>
        <v>4818.05</v>
      </c>
      <c r="G20" s="284">
        <f t="shared" si="0"/>
        <v>0.27664217985804007</v>
      </c>
      <c r="H20" s="126"/>
      <c r="I20" s="125"/>
      <c r="J20" s="125"/>
      <c r="K20" s="106"/>
      <c r="O20" s="124"/>
      <c r="P20" s="124"/>
    </row>
    <row r="21" spans="2:16" ht="17.5" x14ac:dyDescent="0.3">
      <c r="B21" s="101"/>
      <c r="C21" s="282">
        <f t="shared" si="1"/>
        <v>5</v>
      </c>
      <c r="D21" s="721" t="str">
        <f>VLOOKUP(C21,'Orçamento Sintético'!B22:H70,2,0)</f>
        <v>COBERTURA</v>
      </c>
      <c r="E21" s="721"/>
      <c r="F21" s="309">
        <f>VLOOKUP(C21,'Orçamento Sintético'!B22:H70,7,0)</f>
        <v>1010.02</v>
      </c>
      <c r="G21" s="284">
        <f t="shared" si="0"/>
        <v>5.7993199427199306E-2</v>
      </c>
      <c r="H21" s="126"/>
      <c r="I21" s="125"/>
      <c r="J21" s="125"/>
      <c r="K21" s="106"/>
      <c r="O21" s="124"/>
      <c r="P21" s="124"/>
    </row>
    <row r="22" spans="2:16" ht="17.5" x14ac:dyDescent="0.3">
      <c r="B22" s="101"/>
      <c r="C22" s="282">
        <f t="shared" si="1"/>
        <v>6</v>
      </c>
      <c r="D22" s="721" t="str">
        <f>VLOOKUP(C22,'Orçamento Sintético'!B22:H71,2,0)</f>
        <v>PINTURA</v>
      </c>
      <c r="E22" s="721"/>
      <c r="F22" s="309">
        <f>VLOOKUP(C22,'Orçamento Sintético'!B22:H71,7,0)</f>
        <v>8625.39</v>
      </c>
      <c r="G22" s="284">
        <f t="shared" si="0"/>
        <v>0.4952515419569618</v>
      </c>
      <c r="H22" s="174"/>
      <c r="I22" s="173"/>
      <c r="J22" s="173"/>
      <c r="K22" s="106"/>
      <c r="O22" s="172"/>
      <c r="P22" s="172"/>
    </row>
    <row r="23" spans="2:16" ht="17.5" x14ac:dyDescent="0.3">
      <c r="B23" s="101"/>
      <c r="C23" s="282">
        <f t="shared" si="1"/>
        <v>7</v>
      </c>
      <c r="D23" s="721" t="str">
        <f>VLOOKUP(C23,'Orçamento Sintético'!B23:H72,2,0)</f>
        <v>SERVIÇOS COMPLEMENTARES</v>
      </c>
      <c r="E23" s="721"/>
      <c r="F23" s="309">
        <f>VLOOKUP(C23,'Orçamento Sintético'!B23:H72,7,0)</f>
        <v>48.64</v>
      </c>
      <c r="G23" s="284">
        <f t="shared" si="0"/>
        <v>2.7928053109235206E-3</v>
      </c>
      <c r="H23" s="424"/>
      <c r="I23" s="423"/>
      <c r="J23" s="423"/>
      <c r="K23" s="106"/>
      <c r="O23" s="420"/>
      <c r="P23" s="420"/>
    </row>
    <row r="24" spans="2:16" ht="17.5" x14ac:dyDescent="0.3">
      <c r="B24" s="101"/>
      <c r="C24" s="282">
        <f t="shared" si="1"/>
        <v>8</v>
      </c>
      <c r="D24" s="721" t="str">
        <f>VLOOKUP(C24,'Orçamento Sintético'!B23:H72,2,0)</f>
        <v>LIMPEZA</v>
      </c>
      <c r="E24" s="721"/>
      <c r="F24" s="309">
        <f>VLOOKUP(C24,'Orçamento Sintético'!B23:H72,7,0)</f>
        <v>22.7</v>
      </c>
      <c r="G24" s="284">
        <f t="shared" si="0"/>
        <v>1.3033857022607712E-3</v>
      </c>
      <c r="H24" s="345"/>
      <c r="I24" s="344"/>
      <c r="J24" s="344"/>
      <c r="K24" s="106"/>
      <c r="O24" s="342"/>
      <c r="P24" s="342"/>
    </row>
    <row r="25" spans="2:16" ht="18.5" thickBot="1" x14ac:dyDescent="0.35">
      <c r="B25" s="101"/>
      <c r="C25" s="312"/>
      <c r="D25" s="313"/>
      <c r="E25" s="313"/>
      <c r="F25" s="314"/>
      <c r="G25" s="315"/>
      <c r="H25" s="107"/>
      <c r="I25" s="108"/>
      <c r="J25" s="108"/>
      <c r="K25" s="109"/>
    </row>
    <row r="26" spans="2:16" ht="18" x14ac:dyDescent="0.35">
      <c r="B26" s="101"/>
      <c r="C26" s="731" t="s">
        <v>155</v>
      </c>
      <c r="D26" s="732"/>
      <c r="E26" s="733"/>
      <c r="F26" s="316">
        <f>'Orçamento Sintético'!L67</f>
        <v>14226.18</v>
      </c>
      <c r="G26" s="317"/>
      <c r="H26" s="107"/>
      <c r="I26" s="108"/>
      <c r="J26" s="108"/>
      <c r="K26" s="109"/>
    </row>
    <row r="27" spans="2:16" ht="18" x14ac:dyDescent="0.35">
      <c r="B27" s="101"/>
      <c r="C27" s="725" t="s">
        <v>353</v>
      </c>
      <c r="D27" s="726"/>
      <c r="E27" s="318">
        <f>K11</f>
        <v>0.22470000000000001</v>
      </c>
      <c r="F27" s="319">
        <f>F28-F26</f>
        <v>3190</v>
      </c>
      <c r="G27" s="320"/>
      <c r="H27" s="107"/>
      <c r="I27" s="108"/>
      <c r="J27" s="108"/>
      <c r="K27" s="109"/>
    </row>
    <row r="28" spans="2:16" ht="34.5" customHeight="1" thickBot="1" x14ac:dyDescent="0.35">
      <c r="B28" s="101"/>
      <c r="C28" s="727" t="s">
        <v>354</v>
      </c>
      <c r="D28" s="728"/>
      <c r="E28" s="335">
        <f>K11</f>
        <v>0.22470000000000001</v>
      </c>
      <c r="F28" s="321">
        <f>TRUNC(SUM(F17:F24),2)</f>
        <v>17416.18</v>
      </c>
      <c r="G28" s="322">
        <f>SUM(G17:G24)</f>
        <v>1</v>
      </c>
      <c r="H28" s="107"/>
      <c r="I28" s="108"/>
      <c r="J28" s="108"/>
      <c r="K28" s="109"/>
    </row>
    <row r="29" spans="2:16" ht="18.5" thickBot="1" x14ac:dyDescent="0.35">
      <c r="B29" s="110"/>
      <c r="C29" s="722" t="str">
        <f>[28]!VExtensoFree(F28)</f>
        <v>dezessete mil, quatrocentos e dezesseis reais e dezoito centavos</v>
      </c>
      <c r="D29" s="723"/>
      <c r="E29" s="723"/>
      <c r="F29" s="723"/>
      <c r="G29" s="724"/>
      <c r="H29" s="729"/>
      <c r="I29" s="730"/>
      <c r="J29" s="111"/>
      <c r="K29" s="111"/>
    </row>
    <row r="30" spans="2:16" x14ac:dyDescent="0.3">
      <c r="B30" s="110"/>
      <c r="C30" s="110"/>
      <c r="D30" s="110"/>
      <c r="E30" s="110"/>
      <c r="F30" s="110"/>
      <c r="G30" s="110"/>
      <c r="H30" s="110"/>
      <c r="I30" s="110"/>
      <c r="J30" s="110"/>
      <c r="K30" s="110"/>
    </row>
    <row r="31" spans="2:16" x14ac:dyDescent="0.3">
      <c r="B31" s="110"/>
      <c r="C31" s="110"/>
      <c r="D31" s="110"/>
      <c r="E31" s="110"/>
      <c r="F31" s="110"/>
      <c r="G31" s="110"/>
      <c r="H31" s="110"/>
      <c r="I31" s="110"/>
      <c r="J31" s="110"/>
      <c r="K31" s="110"/>
    </row>
    <row r="32" spans="2:16" x14ac:dyDescent="0.3">
      <c r="B32" s="110"/>
      <c r="C32" s="110"/>
      <c r="D32" s="103"/>
      <c r="E32" s="103"/>
      <c r="F32" s="104"/>
      <c r="G32" s="110"/>
      <c r="H32" s="110"/>
      <c r="I32" s="110"/>
      <c r="J32" s="110"/>
      <c r="K32" s="110"/>
    </row>
    <row r="33" spans="2:11" x14ac:dyDescent="0.3">
      <c r="B33" s="110"/>
      <c r="C33" s="110"/>
      <c r="D33" s="110"/>
      <c r="E33" s="110"/>
      <c r="F33" s="110"/>
      <c r="G33" s="110"/>
      <c r="H33" s="110"/>
      <c r="I33" s="110"/>
      <c r="J33" s="110"/>
      <c r="K33" s="110"/>
    </row>
    <row r="34" spans="2:11" ht="18" x14ac:dyDescent="0.3">
      <c r="B34" s="110"/>
      <c r="C34" s="110"/>
      <c r="D34" s="210" t="s">
        <v>134</v>
      </c>
      <c r="E34" s="210"/>
      <c r="G34" s="110"/>
      <c r="H34" s="110"/>
      <c r="I34" s="110"/>
      <c r="J34" s="110"/>
      <c r="K34" s="110"/>
    </row>
    <row r="35" spans="2:11" ht="18" x14ac:dyDescent="0.3">
      <c r="B35" s="110"/>
      <c r="C35" s="110"/>
      <c r="D35" s="210" t="s">
        <v>339</v>
      </c>
      <c r="E35" s="210"/>
      <c r="G35" s="110"/>
      <c r="H35" s="110"/>
      <c r="I35" s="110"/>
      <c r="J35" s="110"/>
      <c r="K35" s="110"/>
    </row>
    <row r="36" spans="2:11" ht="18" x14ac:dyDescent="0.3">
      <c r="B36" s="110"/>
      <c r="C36" s="110"/>
      <c r="D36" s="210" t="s">
        <v>14</v>
      </c>
      <c r="E36" s="210"/>
      <c r="G36" s="110"/>
      <c r="H36" s="110"/>
      <c r="I36" s="110"/>
      <c r="J36" s="110"/>
      <c r="K36" s="110"/>
    </row>
    <row r="37" spans="2:11" x14ac:dyDescent="0.3">
      <c r="F37" s="17"/>
    </row>
  </sheetData>
  <mergeCells count="34">
    <mergeCell ref="D23:E23"/>
    <mergeCell ref="D22:E22"/>
    <mergeCell ref="D17:E17"/>
    <mergeCell ref="D18:E18"/>
    <mergeCell ref="D19:E19"/>
    <mergeCell ref="D20:E20"/>
    <mergeCell ref="D21:E21"/>
    <mergeCell ref="D24:E24"/>
    <mergeCell ref="C29:G29"/>
    <mergeCell ref="C27:D27"/>
    <mergeCell ref="C28:D28"/>
    <mergeCell ref="H29:I29"/>
    <mergeCell ref="C26:E26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5"/>
  <sheetViews>
    <sheetView showGridLines="0" tabSelected="1" showOutlineSymbols="0" showWhiteSpace="0" view="pageBreakPreview" topLeftCell="A10" zoomScale="60" zoomScaleNormal="70" zoomScalePageLayoutView="70" workbookViewId="0">
      <selection activeCell="G18" sqref="G18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8.664062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555" t="s">
        <v>1</v>
      </c>
      <c r="E2" s="555"/>
      <c r="F2" s="555"/>
      <c r="G2" s="555"/>
      <c r="H2" s="555"/>
      <c r="I2" s="555"/>
      <c r="J2" s="555"/>
      <c r="K2" s="556"/>
    </row>
    <row r="3" spans="2:18" ht="20.5" x14ac:dyDescent="0.45">
      <c r="B3" s="7"/>
      <c r="D3" s="557" t="s">
        <v>156</v>
      </c>
      <c r="E3" s="557"/>
      <c r="F3" s="557"/>
      <c r="G3" s="557"/>
      <c r="H3" s="557"/>
      <c r="I3" s="557"/>
      <c r="J3" s="557"/>
      <c r="K3" s="558"/>
    </row>
    <row r="4" spans="2:18" ht="20.5" x14ac:dyDescent="0.3">
      <c r="B4" s="7"/>
      <c r="D4" s="559" t="s">
        <v>157</v>
      </c>
      <c r="E4" s="559"/>
      <c r="F4" s="559"/>
      <c r="G4" s="559"/>
      <c r="H4" s="559"/>
      <c r="I4" s="559"/>
      <c r="J4" s="559"/>
      <c r="K4" s="560"/>
    </row>
    <row r="5" spans="2:18" ht="20.5" x14ac:dyDescent="0.3">
      <c r="B5" s="7"/>
      <c r="D5" s="559" t="s">
        <v>4</v>
      </c>
      <c r="E5" s="559"/>
      <c r="F5" s="559"/>
      <c r="G5" s="559"/>
      <c r="H5" s="559"/>
      <c r="I5" s="559"/>
      <c r="J5" s="559"/>
      <c r="K5" s="560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81" t="str">
        <f>'Orçamento Sintético'!B7</f>
        <v>OBRA:</v>
      </c>
      <c r="C7" s="685" t="str">
        <f>'Orçamento Sintético'!C7</f>
        <v>CONCLUSÃO DE 19 UNIDADES HABITACIONAIS - INCLUSO MÃO DE OBRA E MATERIAL</v>
      </c>
      <c r="D7" s="685"/>
      <c r="E7" s="685"/>
      <c r="F7" s="685"/>
      <c r="G7" s="685"/>
      <c r="H7" s="685"/>
      <c r="I7" s="685"/>
      <c r="J7" s="744" t="s">
        <v>5</v>
      </c>
      <c r="K7" s="745"/>
      <c r="L7" s="263"/>
    </row>
    <row r="8" spans="2:18" ht="18" x14ac:dyDescent="0.4">
      <c r="B8" s="18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748">
        <f>'Orçamento Sintético'!L8</f>
        <v>45300</v>
      </c>
      <c r="K8" s="749"/>
      <c r="L8" s="263"/>
      <c r="N8" s="169"/>
    </row>
    <row r="9" spans="2:18" ht="18.5" thickBot="1" x14ac:dyDescent="0.4">
      <c r="B9" s="182" t="str">
        <f>'Orçamento Sintético'!B9</f>
        <v>Coordenadas:</v>
      </c>
      <c r="C9" s="118" t="str">
        <f>'Orçamento Sintético'!C9</f>
        <v>Latitude:  15° 0'39.89"S; Longitude:  59°58'21.43"O    CASA 01</v>
      </c>
      <c r="D9" s="119"/>
      <c r="E9" s="118"/>
      <c r="F9" s="120"/>
      <c r="G9" s="120"/>
      <c r="H9" s="120"/>
      <c r="I9" s="120"/>
      <c r="J9" s="264"/>
      <c r="K9" s="265"/>
      <c r="L9" s="263"/>
      <c r="N9" s="169"/>
    </row>
    <row r="10" spans="2:18" ht="18.5" thickBot="1" x14ac:dyDescent="0.4">
      <c r="B10" s="183" t="s">
        <v>8</v>
      </c>
      <c r="C10" s="683">
        <f>E26</f>
        <v>17416.18</v>
      </c>
      <c r="D10" s="684"/>
      <c r="E10" s="680" t="str">
        <f>'Orçamento Sintético'!E10</f>
        <v>Referência: SINAPI 11/2023 - MATO GROSSO</v>
      </c>
      <c r="F10" s="681"/>
      <c r="G10" s="681"/>
      <c r="H10" s="681"/>
      <c r="I10" s="681"/>
      <c r="J10" s="266" t="str">
        <f>Resumo!J10</f>
        <v>LEIS SOCIAIS:</v>
      </c>
      <c r="K10" s="178">
        <f>Resumo!K10</f>
        <v>0.85780000000000001</v>
      </c>
      <c r="L10" s="263"/>
      <c r="O10" s="169"/>
    </row>
    <row r="11" spans="2:18" ht="18" thickBot="1" x14ac:dyDescent="0.4">
      <c r="B11" s="672" t="s">
        <v>154</v>
      </c>
      <c r="C11" s="673"/>
      <c r="D11" s="673"/>
      <c r="E11" s="673"/>
      <c r="F11" s="673"/>
      <c r="G11" s="673"/>
      <c r="H11" s="673"/>
      <c r="I11" s="673"/>
      <c r="J11" s="267" t="s">
        <v>10</v>
      </c>
      <c r="K11" s="268">
        <f>'Orçamento Sintético'!M11</f>
        <v>0.22470000000000001</v>
      </c>
      <c r="L11" s="263"/>
      <c r="R11" s="169"/>
    </row>
    <row r="12" spans="2:18" ht="38.5" customHeight="1" thickBot="1" x14ac:dyDescent="0.4">
      <c r="B12" s="675"/>
      <c r="C12" s="676"/>
      <c r="D12" s="676"/>
      <c r="E12" s="676"/>
      <c r="F12" s="676"/>
      <c r="G12" s="676"/>
      <c r="H12" s="676"/>
      <c r="I12" s="677"/>
      <c r="J12" s="746" t="str">
        <f>'Orçamento Sintético'!L12</f>
        <v>ORÇAMENTO DESONERADO</v>
      </c>
      <c r="K12" s="747"/>
      <c r="L12" s="263"/>
      <c r="N12" s="169"/>
    </row>
    <row r="13" spans="2:18" ht="17.5" x14ac:dyDescent="0.35">
      <c r="B13" s="242"/>
      <c r="C13" s="269"/>
      <c r="D13" s="270"/>
      <c r="E13" s="263"/>
      <c r="F13" s="271"/>
      <c r="G13" s="242"/>
      <c r="H13" s="242"/>
      <c r="I13" s="242"/>
      <c r="J13" s="242"/>
      <c r="K13" s="263"/>
      <c r="L13" s="263"/>
    </row>
    <row r="14" spans="2:18" ht="18" thickBot="1" x14ac:dyDescent="0.4">
      <c r="B14" s="242"/>
      <c r="C14" s="269"/>
      <c r="D14" s="270"/>
      <c r="E14" s="263"/>
      <c r="F14" s="271"/>
      <c r="G14" s="242"/>
      <c r="H14" s="242"/>
      <c r="I14" s="242"/>
      <c r="J14" s="242"/>
      <c r="K14" s="263"/>
      <c r="L14" s="263"/>
      <c r="O14" s="169"/>
    </row>
    <row r="15" spans="2:18" ht="18.5" thickBot="1" x14ac:dyDescent="0.35">
      <c r="B15" s="242"/>
      <c r="C15" s="710" t="s">
        <v>87</v>
      </c>
      <c r="D15" s="756" t="s">
        <v>82</v>
      </c>
      <c r="E15" s="712" t="s">
        <v>83</v>
      </c>
      <c r="F15" s="714" t="s">
        <v>84</v>
      </c>
      <c r="G15" s="738" t="s">
        <v>227</v>
      </c>
      <c r="H15" s="750"/>
      <c r="I15" s="738" t="s">
        <v>228</v>
      </c>
      <c r="J15" s="750"/>
      <c r="K15" s="738" t="s">
        <v>40</v>
      </c>
      <c r="L15" s="739"/>
    </row>
    <row r="16" spans="2:18" ht="18" thickBot="1" x14ac:dyDescent="0.35">
      <c r="B16" s="242"/>
      <c r="C16" s="711"/>
      <c r="D16" s="757"/>
      <c r="E16" s="713"/>
      <c r="F16" s="715"/>
      <c r="G16" s="272" t="s">
        <v>84</v>
      </c>
      <c r="H16" s="273" t="s">
        <v>83</v>
      </c>
      <c r="I16" s="274" t="s">
        <v>84</v>
      </c>
      <c r="J16" s="275" t="s">
        <v>83</v>
      </c>
      <c r="K16" s="272" t="s">
        <v>84</v>
      </c>
      <c r="L16" s="276" t="s">
        <v>83</v>
      </c>
      <c r="O16" s="169"/>
      <c r="P16" s="169"/>
    </row>
    <row r="17" spans="2:17" ht="17.5" x14ac:dyDescent="0.3">
      <c r="B17" s="242"/>
      <c r="C17" s="277">
        <f>Resumo!C17</f>
        <v>1</v>
      </c>
      <c r="D17" s="422" t="str">
        <f>VLOOKUP(C17,'Orçamento Sintético'!B1:H67,2,0)</f>
        <v>ADMINISTRAÇÃO DA OBRA</v>
      </c>
      <c r="E17" s="278">
        <f>VLOOKUP(C17,'Orçamento Sintético'!B1:H67,7,0)</f>
        <v>1401.44</v>
      </c>
      <c r="F17" s="279">
        <f>Resumo!G17</f>
        <v>8.0467703020983938E-2</v>
      </c>
      <c r="G17" s="461">
        <v>0.54179999999999995</v>
      </c>
      <c r="H17" s="281">
        <f>G17*E17</f>
        <v>759.30019199999992</v>
      </c>
      <c r="I17" s="462">
        <f>1-G17</f>
        <v>0.45820000000000005</v>
      </c>
      <c r="J17" s="465">
        <f>I17*$E17</f>
        <v>642.13980800000013</v>
      </c>
      <c r="K17" s="280">
        <f>G17+I17</f>
        <v>1</v>
      </c>
      <c r="L17" s="281">
        <f>TRUNC((H17+J17),2)</f>
        <v>1401.44</v>
      </c>
      <c r="M17" s="304">
        <f>E17-H17-J17</f>
        <v>0</v>
      </c>
    </row>
    <row r="18" spans="2:17" ht="17.5" x14ac:dyDescent="0.3">
      <c r="B18" s="242"/>
      <c r="C18" s="282">
        <f>Resumo!C18</f>
        <v>2</v>
      </c>
      <c r="D18" s="421" t="str">
        <f>VLOOKUP(C18,'Orçamento Sintético'!B2:H68,2,0)</f>
        <v>SERVIÇOS PRELIMINARES</v>
      </c>
      <c r="E18" s="283">
        <f>VLOOKUP(C18,'Orçamento Sintético'!B2:H68,7,0)</f>
        <v>1409.28</v>
      </c>
      <c r="F18" s="284">
        <f>Resumo!G18</f>
        <v>8.0917859140178836E-2</v>
      </c>
      <c r="G18" s="463">
        <v>1</v>
      </c>
      <c r="H18" s="261">
        <f>G18*$E18</f>
        <v>1409.28</v>
      </c>
      <c r="I18" s="462"/>
      <c r="J18" s="465">
        <f>I18*$E18</f>
        <v>0</v>
      </c>
      <c r="K18" s="285">
        <f t="shared" ref="K18:K24" si="0">G18+I18</f>
        <v>1</v>
      </c>
      <c r="L18" s="261">
        <f t="shared" ref="L18:L24" si="1">TRUNC((H18+J18),2)</f>
        <v>1409.28</v>
      </c>
      <c r="M18" s="304">
        <f t="shared" ref="M18:M24" si="2">E18-H18-J18</f>
        <v>0</v>
      </c>
      <c r="P18" s="169"/>
      <c r="Q18" s="169"/>
    </row>
    <row r="19" spans="2:17" ht="17.5" x14ac:dyDescent="0.3">
      <c r="B19" s="242"/>
      <c r="C19" s="282">
        <f>Resumo!C19</f>
        <v>3</v>
      </c>
      <c r="D19" s="421" t="str">
        <f>VLOOKUP(C19,'Orçamento Sintético'!B3:H69,2,0)</f>
        <v>REVESTIMENTO CERÂMICO</v>
      </c>
      <c r="E19" s="283">
        <f>VLOOKUP(C19,'Orçamento Sintético'!B3:H69,7,0)</f>
        <v>80.66</v>
      </c>
      <c r="F19" s="284">
        <f>Resumo!G19</f>
        <v>4.6313255834517092E-3</v>
      </c>
      <c r="G19" s="463">
        <v>0.5</v>
      </c>
      <c r="H19" s="261">
        <f>G19*$E19</f>
        <v>40.33</v>
      </c>
      <c r="I19" s="462">
        <v>0.5</v>
      </c>
      <c r="J19" s="465">
        <f>I19*$E19</f>
        <v>40.33</v>
      </c>
      <c r="K19" s="285">
        <f t="shared" si="0"/>
        <v>1</v>
      </c>
      <c r="L19" s="261">
        <f t="shared" si="1"/>
        <v>80.66</v>
      </c>
      <c r="M19" s="304">
        <f t="shared" si="2"/>
        <v>0</v>
      </c>
    </row>
    <row r="20" spans="2:17" ht="17.5" x14ac:dyDescent="0.3">
      <c r="B20" s="242"/>
      <c r="C20" s="282">
        <f>Resumo!C20</f>
        <v>4</v>
      </c>
      <c r="D20" s="421" t="str">
        <f>VLOOKUP(C20,'Orçamento Sintético'!B4:H70,2,0)</f>
        <v>INSTALAÇÕES ELÉTRICAS</v>
      </c>
      <c r="E20" s="283">
        <f>VLOOKUP(C20,'Orçamento Sintético'!B4:H70,7,0)</f>
        <v>4818.05</v>
      </c>
      <c r="F20" s="284">
        <f>Resumo!G20</f>
        <v>0.27664217985804007</v>
      </c>
      <c r="G20" s="463">
        <v>0.5</v>
      </c>
      <c r="H20" s="261">
        <f>G20*$E20</f>
        <v>2409.0250000000001</v>
      </c>
      <c r="I20" s="462">
        <v>0.5</v>
      </c>
      <c r="J20" s="465">
        <f>I20*$E20</f>
        <v>2409.0250000000001</v>
      </c>
      <c r="K20" s="285">
        <f t="shared" si="0"/>
        <v>1</v>
      </c>
      <c r="L20" s="261">
        <f t="shared" si="1"/>
        <v>4818.05</v>
      </c>
      <c r="M20" s="304">
        <f t="shared" si="2"/>
        <v>0</v>
      </c>
      <c r="Q20" s="169"/>
    </row>
    <row r="21" spans="2:17" ht="17.5" x14ac:dyDescent="0.3">
      <c r="B21" s="242"/>
      <c r="C21" s="282">
        <f>Resumo!C21</f>
        <v>5</v>
      </c>
      <c r="D21" s="421" t="str">
        <f>VLOOKUP(C21,'Orçamento Sintético'!B5:H71,2,0)</f>
        <v>COBERTURA</v>
      </c>
      <c r="E21" s="283">
        <f>VLOOKUP(C21,'Orçamento Sintético'!B5:H71,7,0)</f>
        <v>1010.02</v>
      </c>
      <c r="F21" s="284">
        <f>Resumo!G21</f>
        <v>5.7993199427199306E-2</v>
      </c>
      <c r="G21" s="463">
        <v>0.5</v>
      </c>
      <c r="H21" s="261">
        <f>G21*$E21</f>
        <v>505.01</v>
      </c>
      <c r="I21" s="462">
        <v>0.5</v>
      </c>
      <c r="J21" s="465">
        <f>I21*$E21</f>
        <v>505.01</v>
      </c>
      <c r="K21" s="285">
        <f t="shared" si="0"/>
        <v>1</v>
      </c>
      <c r="L21" s="261">
        <f t="shared" si="1"/>
        <v>1010.02</v>
      </c>
      <c r="M21" s="304">
        <f t="shared" si="2"/>
        <v>0</v>
      </c>
    </row>
    <row r="22" spans="2:17" ht="17.5" x14ac:dyDescent="0.3">
      <c r="B22" s="242"/>
      <c r="C22" s="282">
        <f>Resumo!C22</f>
        <v>6</v>
      </c>
      <c r="D22" s="421" t="str">
        <f>VLOOKUP(C22,'Orçamento Sintético'!B6:H72,2,0)</f>
        <v>PINTURA</v>
      </c>
      <c r="E22" s="283">
        <f>VLOOKUP(C22,'Orçamento Sintético'!B6:H72,7,0)</f>
        <v>8625.39</v>
      </c>
      <c r="F22" s="284">
        <f>Resumo!G22</f>
        <v>0.4952515419569618</v>
      </c>
      <c r="G22" s="463">
        <v>0.5</v>
      </c>
      <c r="H22" s="261">
        <f>G22*$E22</f>
        <v>4312.6949999999997</v>
      </c>
      <c r="I22" s="462">
        <v>0.5</v>
      </c>
      <c r="J22" s="465">
        <f>I22*$E22</f>
        <v>4312.6949999999997</v>
      </c>
      <c r="K22" s="285">
        <f t="shared" si="0"/>
        <v>1</v>
      </c>
      <c r="L22" s="261">
        <f t="shared" si="1"/>
        <v>8625.39</v>
      </c>
      <c r="M22" s="304">
        <f t="shared" si="2"/>
        <v>0</v>
      </c>
      <c r="Q22" s="169"/>
    </row>
    <row r="23" spans="2:17" ht="17.5" x14ac:dyDescent="0.3">
      <c r="B23" s="242"/>
      <c r="C23" s="282">
        <f>Resumo!C23</f>
        <v>7</v>
      </c>
      <c r="D23" s="421" t="str">
        <f>VLOOKUP(C23,'Orçamento Sintético'!B7:H73,2,0)</f>
        <v>SERVIÇOS COMPLEMENTARES</v>
      </c>
      <c r="E23" s="283">
        <f>VLOOKUP(C23,'Orçamento Sintético'!B7:H73,7,0)</f>
        <v>48.64</v>
      </c>
      <c r="F23" s="284">
        <f>Resumo!G23</f>
        <v>2.7928053109235206E-3</v>
      </c>
      <c r="G23" s="463"/>
      <c r="H23" s="261">
        <f>G23*$E23</f>
        <v>0</v>
      </c>
      <c r="I23" s="462">
        <v>1</v>
      </c>
      <c r="J23" s="465">
        <f>I23*$E23</f>
        <v>48.64</v>
      </c>
      <c r="K23" s="285">
        <f t="shared" si="0"/>
        <v>1</v>
      </c>
      <c r="L23" s="261">
        <f t="shared" si="1"/>
        <v>48.64</v>
      </c>
      <c r="M23" s="304">
        <f t="shared" si="2"/>
        <v>0</v>
      </c>
    </row>
    <row r="24" spans="2:17" ht="18" thickBot="1" x14ac:dyDescent="0.35">
      <c r="B24" s="242"/>
      <c r="C24" s="310">
        <f>Resumo!C24</f>
        <v>8</v>
      </c>
      <c r="D24" s="343" t="str">
        <f>VLOOKUP(C24,'Orçamento Sintético'!B8:H74,2,0)</f>
        <v>LIMPEZA</v>
      </c>
      <c r="E24" s="329">
        <f>VLOOKUP(C24,'Orçamento Sintético'!B8:H74,7,0)</f>
        <v>22.7</v>
      </c>
      <c r="F24" s="311">
        <f>Resumo!G24</f>
        <v>1.3033857022607712E-3</v>
      </c>
      <c r="G24" s="464"/>
      <c r="H24" s="331">
        <f>G24*$E24</f>
        <v>0</v>
      </c>
      <c r="I24" s="462">
        <v>1</v>
      </c>
      <c r="J24" s="465">
        <f>I24*$E24</f>
        <v>22.7</v>
      </c>
      <c r="K24" s="330">
        <f t="shared" si="0"/>
        <v>1</v>
      </c>
      <c r="L24" s="331">
        <f t="shared" si="1"/>
        <v>22.7</v>
      </c>
      <c r="M24" s="304">
        <f t="shared" si="2"/>
        <v>0</v>
      </c>
      <c r="Q24" s="169"/>
    </row>
    <row r="25" spans="2:17" ht="18.5" thickBot="1" x14ac:dyDescent="0.4">
      <c r="B25" s="242"/>
      <c r="C25" s="286"/>
      <c r="D25" s="287"/>
      <c r="E25" s="288"/>
      <c r="F25" s="288"/>
      <c r="G25" s="289"/>
      <c r="H25" s="290"/>
      <c r="I25" s="291"/>
      <c r="J25" s="292"/>
      <c r="K25" s="293"/>
      <c r="L25" s="294"/>
    </row>
    <row r="26" spans="2:17" ht="18.5" thickBot="1" x14ac:dyDescent="0.35">
      <c r="B26" s="242"/>
      <c r="C26" s="754" t="s">
        <v>85</v>
      </c>
      <c r="D26" s="755"/>
      <c r="E26" s="295">
        <f>TRUNC(SUM(E17:E24),2)</f>
        <v>17416.18</v>
      </c>
      <c r="F26" s="296">
        <f>SUM(F17:F24)</f>
        <v>1</v>
      </c>
      <c r="G26" s="297">
        <f>+H26/E26</f>
        <v>0.54177438404977429</v>
      </c>
      <c r="H26" s="298">
        <f>SUM(H17:H24)</f>
        <v>9435.6401919999989</v>
      </c>
      <c r="I26" s="297">
        <f>J26/$E$26</f>
        <v>0.4582256159502256</v>
      </c>
      <c r="J26" s="298">
        <f>SUM(J17:J24)</f>
        <v>7980.5398080000004</v>
      </c>
      <c r="K26" s="740" t="s">
        <v>88</v>
      </c>
      <c r="L26" s="742">
        <f>TRUNC(SUM(L17:L24),2)</f>
        <v>17416.18</v>
      </c>
    </row>
    <row r="27" spans="2:17" ht="18.5" thickBot="1" x14ac:dyDescent="0.35">
      <c r="B27" s="299"/>
      <c r="C27" s="751" t="s">
        <v>89</v>
      </c>
      <c r="D27" s="752"/>
      <c r="E27" s="752"/>
      <c r="F27" s="753"/>
      <c r="G27" s="300">
        <f>H27/$E$26</f>
        <v>0.54177438404977429</v>
      </c>
      <c r="H27" s="301">
        <f>+H26</f>
        <v>9435.6401919999989</v>
      </c>
      <c r="I27" s="300">
        <f>J27/$E$26</f>
        <v>1</v>
      </c>
      <c r="J27" s="301">
        <f>+J26+H27</f>
        <v>17416.18</v>
      </c>
      <c r="K27" s="741"/>
      <c r="L27" s="743"/>
    </row>
    <row r="28" spans="2:17" ht="18.5" thickBot="1" x14ac:dyDescent="0.35">
      <c r="B28" s="299"/>
      <c r="C28" s="735" t="str">
        <f>[28]!VExtensoFree(E26)</f>
        <v>dezessete mil, quatrocentos e dezesseis reais e dezoito centavos</v>
      </c>
      <c r="D28" s="736"/>
      <c r="E28" s="736"/>
      <c r="F28" s="737"/>
      <c r="G28" s="302"/>
      <c r="H28" s="303"/>
      <c r="I28" s="302"/>
      <c r="J28" s="303"/>
      <c r="K28" s="302"/>
      <c r="L28" s="303"/>
    </row>
    <row r="29" spans="2:17" x14ac:dyDescent="0.3"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2:17" x14ac:dyDescent="0.3">
      <c r="K30" s="169"/>
    </row>
    <row r="31" spans="2:17" x14ac:dyDescent="0.3">
      <c r="G31" s="123"/>
      <c r="H31" s="143"/>
    </row>
    <row r="32" spans="2:17" x14ac:dyDescent="0.3">
      <c r="H32" s="143"/>
    </row>
    <row r="33" spans="4:9" ht="18" x14ac:dyDescent="0.3">
      <c r="D33" s="210" t="s">
        <v>134</v>
      </c>
      <c r="H33" s="112"/>
      <c r="I33" s="143"/>
    </row>
    <row r="34" spans="4:9" ht="18" x14ac:dyDescent="0.3">
      <c r="D34" s="210" t="s">
        <v>339</v>
      </c>
    </row>
    <row r="35" spans="4:9" ht="18" x14ac:dyDescent="0.3">
      <c r="D35" s="210" t="s">
        <v>14</v>
      </c>
      <c r="H35" s="112"/>
    </row>
  </sheetData>
  <mergeCells count="24">
    <mergeCell ref="J8:K8"/>
    <mergeCell ref="K15:L15"/>
    <mergeCell ref="C27:F27"/>
    <mergeCell ref="C26:D26"/>
    <mergeCell ref="D15:D16"/>
    <mergeCell ref="E15:E16"/>
    <mergeCell ref="F15:F16"/>
    <mergeCell ref="G15:H15"/>
    <mergeCell ref="I15:J15"/>
    <mergeCell ref="K26:K27"/>
    <mergeCell ref="L26:L27"/>
    <mergeCell ref="C28:F28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2024-01-29T14:46:26Z</cp:lastPrinted>
  <dcterms:created xsi:type="dcterms:W3CDTF">2022-04-05T17:51:09Z</dcterms:created>
  <dcterms:modified xsi:type="dcterms:W3CDTF">2024-01-29T14:56:41Z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